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L:\Arquivos 2026\Pregões 2026\2026_PE_90005_SRP_Equipamentos Laboratório\2026_PE_90005_SRP_Edital-e-anexos\"/>
    </mc:Choice>
  </mc:AlternateContent>
  <bookViews>
    <workbookView xWindow="0" yWindow="0" windowWidth="28800" windowHeight="12180"/>
  </bookViews>
  <sheets>
    <sheet name="Modelo de proposta" sheetId="1" r:id="rId1"/>
    <sheet name="Quanti. Unid." sheetId="4" r:id="rId2"/>
    <sheet name="SEI-Justificativa" sheetId="2" r:id="rId3"/>
  </sheets>
  <definedNames>
    <definedName name="_xlnm._FilterDatabase" localSheetId="0" hidden="1">'Modelo de proposta'!$A$3:$H$3</definedName>
    <definedName name="_xlnm._FilterDatabase" localSheetId="1" hidden="1">'Quanti. Unid.'!$D$1:$D$366</definedName>
    <definedName name="Z_7DC314F2_0901_40B0_867E_83BEB0B4752A_.wvu.FilterData" localSheetId="0" hidden="1">'Modelo de proposta'!$A$3:$O$152</definedName>
  </definedNames>
  <calcPr calcId="162913"/>
  <customWorkbookViews>
    <customWorkbookView name="Filtro 1" guid="{7DC314F2-0901-40B0-867E-83BEB0B4752A}"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DmN1kOjPfxmgBUbXHPQu9XSdbrXa7taJfl7ezYgnb7o="/>
    </ext>
  </extLst>
</workbook>
</file>

<file path=xl/calcChain.xml><?xml version="1.0" encoding="utf-8"?>
<calcChain xmlns="http://schemas.openxmlformats.org/spreadsheetml/2006/main">
  <c r="H157" i="1" l="1"/>
  <c r="H156" i="1"/>
  <c r="H158" i="1" s="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4" i="1"/>
  <c r="G301" i="4"/>
  <c r="G264" i="4"/>
  <c r="G172" i="4"/>
  <c r="G61" i="4"/>
  <c r="G166" i="4"/>
  <c r="G29" i="4"/>
  <c r="G365" i="4"/>
  <c r="G361" i="4"/>
  <c r="G360" i="4"/>
  <c r="G359" i="4"/>
  <c r="G358" i="4"/>
  <c r="G357" i="4"/>
  <c r="G356" i="4"/>
  <c r="G355" i="4"/>
  <c r="G354" i="4"/>
  <c r="G350" i="4"/>
  <c r="G346" i="4"/>
  <c r="G343" i="4"/>
  <c r="G339" i="4"/>
  <c r="G337" i="4"/>
  <c r="G336" i="4"/>
  <c r="G333" i="4"/>
  <c r="G331" i="4"/>
  <c r="G330" i="4"/>
  <c r="G329" i="4"/>
  <c r="G328" i="4"/>
  <c r="G326" i="4"/>
  <c r="G323" i="4"/>
  <c r="G322" i="4"/>
  <c r="G320" i="4"/>
  <c r="G318" i="4"/>
  <c r="G316" i="4"/>
  <c r="G310" i="4"/>
  <c r="G309" i="4"/>
  <c r="G308" i="4"/>
  <c r="G307" i="4"/>
  <c r="G306" i="4"/>
  <c r="G297" i="4"/>
  <c r="G294" i="4"/>
  <c r="G289" i="4"/>
  <c r="G288" i="4"/>
  <c r="G287" i="4"/>
  <c r="G285" i="4"/>
  <c r="G282" i="4"/>
  <c r="G279" i="4"/>
  <c r="G278" i="4"/>
  <c r="G277" i="4"/>
  <c r="G276" i="4"/>
  <c r="G275" i="4"/>
  <c r="G273" i="4"/>
  <c r="G272" i="4"/>
  <c r="G271" i="4"/>
  <c r="G269" i="4"/>
  <c r="G268" i="4"/>
  <c r="G267" i="4"/>
  <c r="G266" i="4"/>
  <c r="G259" i="4"/>
  <c r="G258" i="4"/>
  <c r="G257" i="4"/>
  <c r="G255" i="4"/>
  <c r="G254" i="4"/>
  <c r="G252" i="4"/>
  <c r="G249" i="4"/>
  <c r="G248" i="4"/>
  <c r="G247" i="4"/>
  <c r="G246" i="4"/>
  <c r="G241" i="4"/>
  <c r="G240" i="4"/>
  <c r="G237" i="4"/>
  <c r="G233" i="4"/>
  <c r="G230" i="4"/>
  <c r="G225" i="4"/>
  <c r="G221" i="4"/>
  <c r="G220" i="4"/>
  <c r="G219" i="4"/>
  <c r="G218" i="4"/>
  <c r="G216" i="4"/>
  <c r="G213" i="4"/>
  <c r="G209" i="4"/>
  <c r="G208" i="4"/>
  <c r="G207" i="4"/>
  <c r="G206" i="4"/>
  <c r="G204" i="4"/>
  <c r="G203" i="4"/>
  <c r="G198" i="4"/>
  <c r="G194" i="4"/>
  <c r="G192" i="4"/>
  <c r="G190" i="4"/>
  <c r="G189" i="4"/>
  <c r="G188" i="4"/>
  <c r="G185" i="4"/>
  <c r="G179" i="4"/>
  <c r="G177" i="4"/>
  <c r="G171" i="4"/>
  <c r="G163" i="4"/>
  <c r="G161" i="4"/>
  <c r="G157" i="4"/>
  <c r="G155" i="4"/>
  <c r="G154" i="4"/>
  <c r="G153" i="4"/>
  <c r="G152" i="4"/>
  <c r="G150" i="4"/>
  <c r="G149" i="4"/>
  <c r="G147" i="4"/>
  <c r="G143" i="4"/>
  <c r="G141" i="4"/>
  <c r="G138" i="4"/>
  <c r="G137" i="4"/>
  <c r="G134" i="4"/>
  <c r="G132" i="4"/>
  <c r="G130" i="4"/>
  <c r="G125" i="4"/>
  <c r="G122" i="4"/>
  <c r="G121" i="4"/>
  <c r="G120" i="4"/>
  <c r="G119" i="4"/>
  <c r="G118" i="4"/>
  <c r="G114" i="4"/>
  <c r="G110" i="4"/>
  <c r="G108" i="4"/>
  <c r="G106" i="4"/>
  <c r="G104" i="4"/>
  <c r="G103" i="4"/>
  <c r="G100" i="4"/>
  <c r="G99" i="4"/>
  <c r="G96" i="4"/>
  <c r="G93" i="4"/>
  <c r="G89" i="4"/>
  <c r="G83" i="4"/>
  <c r="G78" i="4"/>
  <c r="G74" i="4"/>
  <c r="G67" i="4"/>
  <c r="G57" i="4"/>
  <c r="G50" i="4"/>
  <c r="G48" i="4"/>
  <c r="G46" i="4"/>
  <c r="G40" i="4"/>
  <c r="G38" i="4"/>
  <c r="G36" i="4"/>
  <c r="G35" i="4"/>
  <c r="G34" i="4"/>
  <c r="G33" i="4"/>
  <c r="G32" i="4"/>
  <c r="G28" i="4"/>
  <c r="G26" i="4"/>
  <c r="G25" i="4"/>
  <c r="G18" i="4"/>
  <c r="G8" i="4"/>
  <c r="G3" i="4"/>
  <c r="G2" i="4"/>
  <c r="H152" i="1" l="1"/>
  <c r="H160" i="1" l="1"/>
</calcChain>
</file>

<file path=xl/comments1.xml><?xml version="1.0" encoding="utf-8"?>
<comments xmlns="http://schemas.openxmlformats.org/spreadsheetml/2006/main">
  <authors>
    <author/>
  </authors>
  <commentList>
    <comment ref="B67" authorId="0" shapeId="0">
      <text>
        <r>
          <rPr>
            <sz val="10"/>
            <color rgb="FF000000"/>
            <rFont val="Times New Roman"/>
            <family val="1"/>
            <scheme val="minor"/>
          </rPr>
          <t>======
ID#AAABvXiVJOk
Felipe Guedes    (2026-02-11 12:52:59)
alterei o catmat</t>
        </r>
      </text>
    </comment>
  </commentList>
  <extLst>
    <ext xmlns:r="http://schemas.openxmlformats.org/officeDocument/2006/relationships" uri="GoogleSheetsCustomDataVersion2">
      <go:sheetsCustomData xmlns:go="http://customooxmlschemas.google.com/" r:id="rId1" roundtripDataSignature="AMtx7mg85SRHi8NBDDjY1+dmaCDv83s0Kg=="/>
    </ext>
  </extLst>
</comments>
</file>

<file path=xl/sharedStrings.xml><?xml version="1.0" encoding="utf-8"?>
<sst xmlns="http://schemas.openxmlformats.org/spreadsheetml/2006/main" count="1422" uniqueCount="380">
  <si>
    <t>ITENS</t>
  </si>
  <si>
    <t>CATMAT</t>
  </si>
  <si>
    <t>DESCRIÇÃO/ESPECIFICAÇÃO</t>
  </si>
  <si>
    <t>UNIDADE</t>
  </si>
  <si>
    <t>QTDE TOTAL</t>
  </si>
  <si>
    <t>VALOR UNITARIO</t>
  </si>
  <si>
    <t>VALOR TOTAL</t>
  </si>
  <si>
    <t>ICEX</t>
  </si>
  <si>
    <t>unidade</t>
  </si>
  <si>
    <t>COLTEC</t>
  </si>
  <si>
    <r>
      <rPr>
        <b/>
        <sz val="10"/>
        <color rgb="FF000000"/>
        <rFont val="Calibri"/>
        <family val="2"/>
      </rPr>
      <t>APARELHO FOTOPOLIMERIZADOR</t>
    </r>
    <r>
      <rPr>
        <sz val="10"/>
        <color rgb="FF000000"/>
        <rFont val="Calibri"/>
        <family val="2"/>
      </rPr>
      <t xml:space="preserve"> - emitir luz azul (comprimento de onda entre 420-500nm) gerada por LED de alta potência e intensidade luminosa (por volta de 1200 mW/cm2). Deve ser capaz de fotopolimerizar resinas compostas, ionômeros de vidro, cimentos adesivos e adesivos, além de poder ser utilizado para clareamento dental (ponteira de 1 e 3 dentes). Funcionar com ou sem fio (Wireless) e com bip sonoro indicativo de tempo. Bivolt automático 100V – 240V. Peça de mão anatômica para melhor manuseio e tempo de uso com carga total de pelo menos 120 minutos. Possuir ponteira de fotopolimerização em fibra óptica orientada, autoclavável, com giro de 360° e com diâmetro de 8 a 12mm. Apresentar sistema stand by e função desligar automático após alguns minutos sem utilização. Modo de uso contínuo e em ampa.Com protetor ocular. * Alimentação: Bivolt automático 100 – 240V. * Frequência: 50/60 Hz. * Peso da peça de mão aproximado: 0,151 Kg (aproximadamente) * Comprimento de onda: 420 à 480 nm. * Emissor de luz: LED (Light Emiting Diode). * Bateria: 3,7V – 1400 mAh. * Potência de luz: 1250 mW/cm² até 2500 mW/cm²  * Garantia pelo fabricante: garantia legal. Aparelho fotopolimerizador colimado, sem fio, luz LED com comprimento de onda de 440 e 480 nm, intensidade de luz de 1200 mW/cm2 (pico), duração do uso contínuo de 20 segundos, tempo total de funcionamento contínuo com carga completa de bateria de 3 horas e 20 minutos, bateria de Li-ion 7.4V/14wh, tempo de carregamento da bateria de 60 a 180 minutos de 90 dias (3 meses) e garantia contratual de 9 meses. 
</t>
    </r>
  </si>
  <si>
    <r>
      <rPr>
        <b/>
        <sz val="10"/>
        <color theme="1"/>
        <rFont val="Arial"/>
        <family val="2"/>
      </rPr>
      <t>Autoclave vertical</t>
    </r>
    <r>
      <rPr>
        <sz val="10"/>
        <color theme="1"/>
        <rFont val="Arial"/>
        <family val="2"/>
      </rPr>
      <t>, operando por vapor saturado sob pressão, com as seguintes características mínimas: Câmara de esterilização (vaso de pressão) cilíndrica em aço inoxidável AISI 304, com acabamento sanitário e isolamento térmico externo; Tampa em aço inoxidável AISI 304, com anel de vedação em silicone resistente a altas temperaturas e sistema de fechamento mecânico seguro; Aquecimento por resistência elétrica de imersão em aço inoxidável; Pressão máxima de trabalho mínima de 1,6 kgf/cm² (≈ 127 °C) e pressão máxima admissível (PMTA) mínima de 1,8 kgf/cm² (≈ 130 °C); Sistema de segurança com válvula de segurança mecânica, válvula anti-vácuo e interrupção automática do ciclo em caso de anomalias; Controlador microprocessado, com interface por teclado e display alfanumérico, permitindo ajuste de tempo e temperatura e contendo programas automáticos e configuráveis; Sensor de temperatura tipo PT-100 ou equivalente; Mínimo de 02 (dois) cestos internos em aço inoxidável perfurado; Manômetro para leitura de pressão; Alimentação elétrica 220 V, potência aproximada de até 2.500 W; Capacidade nominal mínima de 50 litros. Garantia: 01 ano</t>
    </r>
  </si>
  <si>
    <r>
      <rPr>
        <b/>
        <sz val="10"/>
        <color rgb="FF000000"/>
        <rFont val="Calibri"/>
        <family val="2"/>
      </rPr>
      <t>BALANÇA ANALÍTICA</t>
    </r>
    <r>
      <rPr>
        <sz val="10"/>
        <color rgb="FF000000"/>
        <rFont val="Calibri"/>
        <family val="2"/>
      </rPr>
      <t xml:space="preserve"> Capacidade: 220, Resolução: 0,0001, Diâmetro Prato: 90, Tempo Medição: 2</t>
    </r>
  </si>
  <si>
    <t>EBA</t>
  </si>
  <si>
    <r>
      <rPr>
        <b/>
        <sz val="10"/>
        <color rgb="FF000000"/>
        <rFont val="Calibri"/>
        <family val="2"/>
      </rPr>
      <t xml:space="preserve">FONTE DE ALIMENTAÇÃO DUPLA DC REGULADA 30V/3A </t>
    </r>
    <r>
      <rPr>
        <sz val="10"/>
        <color rgb="FF000000"/>
        <rFont val="Calibri"/>
        <family val="2"/>
      </rPr>
      <t>Display 3 dígitos de fácil leitura para apresentação simultânea da tensão e corrente de saída; Duas Saídas Variáveis: 0 ~ 30V, 0 ~ 3A; Saída Fixa: 5V - 3A; Ripple e Ruído (Tensão/Corrente) menor que 10mV/30mA RMS; Ajuste de Tensão e Corrente através de potenciômetros; Chaves de seleção do modo de operação conjunto (Série, Paralelo ou independente); Indicação do método de operação Tensão constante (CV) ou Corrente constante (CC) através de LED; Possibilidade de operação contínua mesmo nas condições de carga máxima; Circuito de proteção de sobrecarga; Proteção de entrada: Fusível de vidro; Alimentação Selecionável: 110V/220V 60Hz.</t>
    </r>
  </si>
  <si>
    <r>
      <rPr>
        <b/>
        <sz val="10"/>
        <color rgb="FF000000"/>
        <rFont val="Calibri"/>
        <family val="2"/>
      </rPr>
      <t>LUPA  TIPO BANCADA,</t>
    </r>
    <r>
      <rPr>
        <sz val="10"/>
        <color rgb="FF000000"/>
        <rFont val="Calibri"/>
        <family val="2"/>
      </rPr>
      <t xml:space="preserve"> Formato: redondo, Faixa de ampliação: 4 vezes, Diâmetro: 127 mm, Material do cabo: metal  Características adicionais: braço regulável e articulável, Extensão do braço: até 1 metro, Fixador para bancada tipo morsaTampa protetora para a lente, Iluminação: lâmpada LED ou fluorescente de cor branca, protegida por acrílico, Tensão: 127 V ou bivolt  Material da lente: aço inox, Material da base: metal</t>
    </r>
  </si>
  <si>
    <t>ECI</t>
  </si>
  <si>
    <r>
      <rPr>
        <b/>
        <sz val="10"/>
        <color theme="1"/>
        <rFont val="Calibri"/>
        <family val="2"/>
      </rPr>
      <t>LUMINÁRIA PORTÁTIL ULTRAVIOLETA</t>
    </r>
    <r>
      <rPr>
        <sz val="10"/>
        <color theme="1"/>
        <rFont val="Calibri"/>
        <family val="2"/>
      </rPr>
      <t xml:space="preserve"> -  Aplicação: Laboratório Modelo: Portátil - Referência: Spectroline E-Series - Tipo Lâmpada: Ultravioleta (Uv), Potência  6 Watts</t>
    </r>
  </si>
  <si>
    <t>EEFFTO</t>
  </si>
  <si>
    <r>
      <rPr>
        <b/>
        <sz val="10"/>
        <color theme="1"/>
        <rFont val="Calibri"/>
        <family val="2"/>
      </rPr>
      <t>PRANCHA RÍGIDA PARA RESGATE COM KIT DE CINTOS</t>
    </r>
    <r>
      <rPr>
        <sz val="10"/>
        <color theme="1"/>
        <rFont val="Calibri"/>
        <family val="2"/>
      </rPr>
      <t xml:space="preserve">. Maca rídiga, tipo prancha longa no formato retangular. Cantos e bordas arredondadas para facilitar a limpeza. Peça única sem emenda ou solda. Confeccionada em polietileno de alta densidade, possibilita a imobilização de vítima adulto, juvenil e infantil com peso de até 300kg. Possuir internamente sistema de reforços cilindricos longitudinais em fibra em material 100% transluciado a raio X, tomógrafo entre outros aparelhos de obtenção de imagem e resonancia magnética. Dimensões aproximadas: Largura de 460 | 10 mm x comprimento 1825 | 38 mm x  58 | 4 mm. Orifício para pegada: 50 | 3 mm x 130 | 5 mm. Presença de  pegadores amplos para facilitar o uso com luvas. Possuir aberturas específicas para facilitar a imobilização da vítima. Acompanhar cintos de segurança (amarelo, preto e vermelho). Indicação de uso: Utilizada por ambulâncias, corpo de bombeiros, equipes de resgate, hospitais, empresas e clínicas. Registro na ANVISA. </t>
    </r>
  </si>
  <si>
    <r>
      <rPr>
        <b/>
        <sz val="10"/>
        <color rgb="FF000000"/>
        <rFont val="Calibri"/>
        <family val="2"/>
      </rPr>
      <t xml:space="preserve">SELADORA SEMI AUTOMÁTICA: </t>
    </r>
    <r>
      <rPr>
        <sz val="10"/>
        <color rgb="FF000000"/>
        <rFont val="Calibri"/>
        <family val="2"/>
      </rPr>
      <t>Seladora dotada de cortador de bobinas com guilhotina e suporte para troca rápida de bobinas. Possui painel digital com controlador de temperatura até 300º C. Espessura da solda de 13 mm; Controle eletrônico de tempo de selagem com alarme sonoro; permite a selagem de bobinas de até 30 cm de largura.
– Seladora específica para rolos papel grau cirúrgico e polipropileno/BOPP;
– Controle digital de temperatura ajustável até 300º C;
– Espessura de selagem de 13 mm conforme normas internacionais;
– Controle eletrônico de tempo de selagem com alarme sonoro;
– Selagem rápida e eficiente para rolos de até 30 cm de largura;
– Sistema de corte, com 30 cm de largura e com faca de duplo corte;
– Possui suporte para colocação dos rolos a serem selados.
– Garantia: 1 ano.
Especificações Técnicas 
Dimensões (L x P x A): 400 mm x 400 mm x 200 mm;
Largura da Solda: 13 mm;
Procedência: Brasil;
Potência: 200 Watts;
Temperatura: Ajustável até 300º C;
Voltagem: 110 V ou 220 V -60 Hz;
Peso:  4 Kg; Garantia: 1 ano.</t>
    </r>
    <r>
      <rPr>
        <b/>
        <sz val="10"/>
        <color rgb="FF000000"/>
        <rFont val="Calibri"/>
        <family val="2"/>
      </rPr>
      <t xml:space="preserve">
FORNECER FOTO E ESPECIFICAÇÃO TÉCNICA 
</t>
    </r>
  </si>
  <si>
    <r>
      <rPr>
        <b/>
        <sz val="10"/>
        <color rgb="FF000000"/>
        <rFont val="Calibri"/>
        <family val="2"/>
      </rPr>
      <t xml:space="preserve">SELADORA ELETRÔNICA </t>
    </r>
    <r>
      <rPr>
        <sz val="10"/>
        <color rgb="FF000000"/>
        <rFont val="Calibri"/>
        <family val="2"/>
      </rPr>
      <t xml:space="preserve">Quanti-Tray Sealer PLUS "A seladora Quanti- Suporte ''cabine'' para Uso Hospitalar, aplicação para Desfibrilador Externo Automático (DEA) com alarme. Fabricado em material metálico, modelo tipo caixa aberta, para fixação em parede. Dimensões aproximadas: 15 cm (altura) x 25 cm (largura) x 30 cm (profundidade).Tray Sealer PLUS é um equipamento compacto e eficiente para selagem de bandejas Quanti-Tray e Quanti-Tray/2000, utilizado em testes de quantificação de coliformes e E. coli em amostras de água. Com peso de 11 kg e dimensões de 40,6 × 35,5 × 33 cm, opera com voltagem de 110–240V e atinge rapidamente a temperatura ideal de selagem, permitindo o processamento de até 4 bandejas por minuto. Possui modo de economia de energia, painel frontal de fácil acesso para limpeza, contagem digital de bandejas e compatibilidade com o teste Legiolert. Temperatura de operação: 10 a 32°C Alimentação: Bivolt.; Peso: 11Kg;
</t>
    </r>
  </si>
  <si>
    <r>
      <rPr>
        <b/>
        <sz val="10"/>
        <color rgb="FF000000"/>
        <rFont val="Calibri"/>
        <family val="2"/>
      </rPr>
      <t>SENSOR DIGITAL INTRAORAL</t>
    </r>
    <r>
      <rPr>
        <sz val="10"/>
        <color rgb="FF000000"/>
        <rFont val="Calibri"/>
        <family val="2"/>
      </rPr>
      <t xml:space="preserve">: Tipo: CMOS de alta resolução, Tamanho ativo: 31 x 42,5 mm (Tamanho 2),  Resolução: &gt;20 lp/mm, Área útil de imagem: 864 mm², Profundidade de bits: 12 a 14 bits,  Conexão: USB 2.0,  Compatibilidade: Software odontológico Saevo Imaging,  Proteção: IP67 (resistente à água e poeira),  Cabo: Reforçado, com conexão plug &amp; play
</t>
    </r>
  </si>
  <si>
    <r>
      <rPr>
        <b/>
        <sz val="10"/>
        <color rgb="FF000000"/>
        <rFont val="Calibri"/>
        <family val="2"/>
      </rPr>
      <t>UNIDADE DIDÁTICA PARA O TRATAMENTO DE ÁGUA E EFLUENTES TRATAMENTO DE ÁGUA E EFLUENTES</t>
    </r>
    <r>
      <rPr>
        <sz val="10"/>
        <color rgb="FF000000"/>
        <rFont val="Calibri"/>
        <family val="2"/>
      </rPr>
      <t>: Processo de Decantação Físico-Químico-Contínuo e Batelada: Modelo Standard-SC-TJ (Sedimentador Circular e Teste de Jarros); Área de Estudo: Operações Unitárias de Tratamento de Água e Efluentes; Módulo Didático: Tratamento de Água e Efluentes por Decantação; Módulo Didático concebido e projetado para estudos a realizações de ensaios de tratamento de águas e efluentes por processo físico-químico, contínuo e em batelada, contemplando as etapas de floculação, decantação, filtração e polimento final por adsorção. Na operação de decantação é utilizado Sedimentador circular com raspador de fundo. Objetivos didáticos desta bancada são: No processo em Batelada: Determinar a cinética das curvas de sedimentação para uma dada suspensão aquosa (um efluente líquido) de concentração conhecida, em decantação natural ou decantação forçada. Na decantação forçada, procurar o melhor conjunto floculante (principal e auxiliares) para o caso. Neste estudo exploratório, se procura a situação ótima de floculação (tipo e concentração dos floculantes) e, através da curva de sedimentação, pode-se determinar a área mínima de um Sedimentador em escala industrial. Além disto, pode-se determinar a condição de mínimo custo de processo em função da quantidade mínima (vazão ou concentração) de floculantes a ser utilizado. No processo Contínuo: Utilizar na prática os dados obtidos no processo batelada, operando um processo contínuo formado por: Reservatório de água ou efluentes (in natura ou preparados para estudo); Sistema de dosagem e mistura de floculantes e auxiliares de floculação; Sedimentador circular (com raspador de fundo); Filtro de areia e Filtro de carvão ativado, testando em várias vazões de alimentação a fim de analisar eficiências de decantação em função da cinética de sedimentação das partículas (tempo de residência). Tensão 110 ou 220V.</t>
    </r>
  </si>
  <si>
    <t>GRUPO 01</t>
  </si>
  <si>
    <r>
      <rPr>
        <b/>
        <sz val="10"/>
        <color rgb="FF000000"/>
        <rFont val="Calibri"/>
        <family val="2"/>
      </rPr>
      <t>SUPORTE ''CABINE'' PARA USO HOSPITALAR,</t>
    </r>
    <r>
      <rPr>
        <sz val="10"/>
        <color rgb="FF000000"/>
        <rFont val="Calibri"/>
        <family val="2"/>
      </rPr>
      <t xml:space="preserve"> aplicação para Desfibrilador Externo Automático (DEA) com alarme. Fabricado em material metálico, modelo tipo caixa aberta, para fixação em parede.Dimensões aproximadas: 15 cm (altura) x 25 cm (largura) x 30 cm (profundidade) </t>
    </r>
  </si>
  <si>
    <r>
      <rPr>
        <b/>
        <sz val="10"/>
        <color rgb="FF000000"/>
        <rFont val="Calibri"/>
        <family val="2"/>
      </rPr>
      <t>DESFIBRILADOR EXTERNO AUTOMÁTICO (DEA)</t>
    </r>
    <r>
      <rPr>
        <sz val="10"/>
        <color rgb="FF000000"/>
        <rFont val="Calibri"/>
        <family val="2"/>
      </rPr>
      <t xml:space="preserve">, em módulo portátil, de até 3kg; com alça de transporte. alimentação do tipo bateria interna recarregável, de lithium, bivolt, com duração aproximada de 10 horas consecutivas de monitoramento ou até 200 choques, e aviso sonoro e luminoso de nível baixo de bateria, que dura até 20 minutos de monitoramento ou 15 choques, com tempo de carga completa de aproximadamente 4 horas; tecnologia de onda bifásica exponencial e possibilidades de atualização de protocolo; sistema automático de avaliação de ecg que detecta complexos qrs, apresentando a curva do ecg no display do equipamento; sistema de feedback de rcp, com comando de voz e texto apresentados em display; outros dados mostrados no display: curva, número de choques, cronômetro, indicador do nível de bateria, frequência cardíaca; idioma: português; software para computador que permite visualizar todos os eventos ocorridos durante a utilização do dea; 
</t>
    </r>
    <r>
      <rPr>
        <b/>
        <sz val="10"/>
        <color rgb="FF000000"/>
        <rFont val="Calibri"/>
        <family val="2"/>
      </rPr>
      <t>INFORMAÇÕES ADICIONAIS</t>
    </r>
    <r>
      <rPr>
        <sz val="10"/>
        <color rgb="FF000000"/>
        <rFont val="Calibri"/>
        <family val="2"/>
      </rPr>
      <t>: deve vir acompanhado dos seguintes acessórios: 01 cabo de força, 01 jogo de pás descartável adulto, 01 cabine de emergência, 01 manual do usuário e certificado de garantia. o dea deve ser certificado pelo inmetro, registado na anvisa e possuir garantia mínima de 1 ano</t>
    </r>
  </si>
  <si>
    <r>
      <rPr>
        <b/>
        <sz val="10"/>
        <color rgb="FF000000"/>
        <rFont val="Calibri"/>
        <family val="2"/>
      </rPr>
      <t>MEDIDOR MULTIPARÂMETRO DE BANCADA para pH/</t>
    </r>
    <r>
      <rPr>
        <sz val="10"/>
        <color rgb="FF000000"/>
        <rFont val="Calibri"/>
        <family val="2"/>
      </rPr>
      <t xml:space="preserve"> EC/TDS/Salinidade/OD/Temperatura Faixa de pH: -2.00 a 16.00/Resolução : 0,001 pH, 0,01 pH, 0,1mV; Faixa de EC: 0.00 a 29.99 μS/cm, 30.0 a 299.9 μS/cm, 300 a 2999 μS/cm, 3.00 a 29.99 mS/cm, 30.0 a 200.0 mS/cm, até 500.0 mS/cm , resolução : 0.01 μS/cm, 0.1 μS/cm, 1 μS/cm, 0.01 mS/cm, 0.1 mS/cm; Faixa TDS: 0.00 a 14.99 ppm (mg/L), 15.0 a 149.9 ppm (mg/L), 150 a 1499 ppm (mg/L), 1.50 a 14.99 g/L, 15.0 a 100.0 g/L, até 400.0 g/L (TDS absoluto), Resolução: 0.01 ppm, 0.1 ppm, 1 ppm, 0.01 g/L, 0.1 g/L; Faixa Salinidade : 0.0 a 400.0% NaCl, 2.00 a 42.00 PSU, 0.01 a 42.00 PSU, 0.0 a 80.0 g/L, Resolução: 0.1% NaCl, 0.01 PSU, 0.01 g/L; Faixa de OD: 0.00 a 45.00 ppm (mg/L), 0.0 até 300.0% de saturação, Resolução: 0.01 ppm, 0.1% de saturação; Faixa de Temperatura: -20.0 a 120.0 ºC, -4.0 a 248.0 °F</t>
    </r>
  </si>
  <si>
    <t>23072.213089/2026-71</t>
  </si>
  <si>
    <t>Veterinária</t>
  </si>
  <si>
    <t>23072.212235/2026-41</t>
  </si>
  <si>
    <t>23072.212659/2026-14</t>
  </si>
  <si>
    <t>Número Processos</t>
  </si>
  <si>
    <t>Unidades</t>
  </si>
  <si>
    <t xml:space="preserve">Processos Unidades Participantes </t>
  </si>
  <si>
    <t>23072.212357/2026-38</t>
  </si>
  <si>
    <t>Engenharia</t>
  </si>
  <si>
    <t>23072.212528/2026-29</t>
  </si>
  <si>
    <t>ICB</t>
  </si>
  <si>
    <t>23072.214381/2026-10</t>
  </si>
  <si>
    <t>23072.215258/2026-16</t>
  </si>
  <si>
    <t>Arquitetura</t>
  </si>
  <si>
    <t>PRP</t>
  </si>
  <si>
    <t>23072.214778/2026-01</t>
  </si>
  <si>
    <t>23072.212462/2026-77</t>
  </si>
  <si>
    <t>Enfermagem</t>
  </si>
  <si>
    <t>23072.212351/2026-61</t>
  </si>
  <si>
    <t>ok</t>
  </si>
  <si>
    <t>23072.269358/2025-73</t>
  </si>
  <si>
    <t>Farmácia</t>
  </si>
  <si>
    <t>23072.212328/2026-76</t>
  </si>
  <si>
    <t>Odonto</t>
  </si>
  <si>
    <t>IRECE - BAHIA</t>
  </si>
  <si>
    <t>Campos Goitacazes - RJ</t>
  </si>
  <si>
    <t xml:space="preserve">Polícia MG </t>
  </si>
  <si>
    <t>N° do Item</t>
  </si>
  <si>
    <t>Tipo de Item</t>
  </si>
  <si>
    <t>Item</t>
  </si>
  <si>
    <t>UASG - Município/UF de Entrega - Quantidade</t>
  </si>
  <si>
    <t>Material</t>
  </si>
  <si>
    <t>601119-Agitador mecânico</t>
  </si>
  <si>
    <t>153254 - ADMINISTRACAO GERAL/UFMG</t>
  </si>
  <si>
    <t>Belo Horizonte/MG</t>
  </si>
  <si>
    <t>153280 - ESCOLA DE ENGENHARIA/UFMG</t>
  </si>
  <si>
    <t>421311-Agitador magnético</t>
  </si>
  <si>
    <t>153278 - ESCOLA DE EDUCA¢AO FISICA/UFMG</t>
  </si>
  <si>
    <t>153291 - INSTITUTO DE CIENCIAS BIOLOGICAS/UFMG</t>
  </si>
  <si>
    <t>153292 - INSTITUTO DE CIENCIAS EXATAS/UFMG</t>
  </si>
  <si>
    <t>927115 - POLICIA CIVIL DO ESTADO DE MINAS GERAIS</t>
  </si>
  <si>
    <t>408751-Agitador magnético</t>
  </si>
  <si>
    <t>153275 - ESCOLA DE ARQUITETURA/UFMG</t>
  </si>
  <si>
    <t>153286 - FACULDADE DE FARMACIA/UFMG</t>
  </si>
  <si>
    <t>153295 - COLEGIO TECNICO/UFMG</t>
  </si>
  <si>
    <t>158139 - INST.FED.DE EDUC.,CIENC.E TEC.FLUMINENSE</t>
  </si>
  <si>
    <t>Itaperuna/RJ</t>
  </si>
  <si>
    <t>158589 - INSTIT. FED.DE EDUCAÇÃO DA BAHIA/CAMPUS IRECE</t>
  </si>
  <si>
    <t>Irecê/BA</t>
  </si>
  <si>
    <t>413069-Agitador mecânico</t>
  </si>
  <si>
    <t>413144-Equipamento odontológico</t>
  </si>
  <si>
    <t>153290 - FACULDADE DE ODONTOLOGIA/UFMG</t>
  </si>
  <si>
    <t>459812-Analisador de espectro</t>
  </si>
  <si>
    <t>439498-Equipamento laboratório</t>
  </si>
  <si>
    <t>439444-Monitor portátil</t>
  </si>
  <si>
    <t>416674-Equipamento odontológico</t>
  </si>
  <si>
    <t>410459-Equipamento odontológico</t>
  </si>
  <si>
    <t>450465-Equipamento odontológico</t>
  </si>
  <si>
    <t>413690-Equipamento odontológico</t>
  </si>
  <si>
    <t>421530-Aparelho raios x</t>
  </si>
  <si>
    <t>441901-Aparelho raios x</t>
  </si>
  <si>
    <t>625453-Autoclave para esterilização</t>
  </si>
  <si>
    <t>153273 - PRO-REITORIA DE PESQUISA/UFMG</t>
  </si>
  <si>
    <t>625468-Autoclave Para Esterilização</t>
  </si>
  <si>
    <t>445805-Balança analítica</t>
  </si>
  <si>
    <t>455296-Balança analítica</t>
  </si>
  <si>
    <t>328984-Balança eletrônica</t>
  </si>
  <si>
    <t>153282 - ESCOLA DE VETERINARIA/UFMG</t>
  </si>
  <si>
    <t>445245-Balança precisão</t>
  </si>
  <si>
    <t>304127-Balança analítica</t>
  </si>
  <si>
    <t>414732-Banco giratório</t>
  </si>
  <si>
    <t>440817-Banho maria</t>
  </si>
  <si>
    <t>414841-Banho ultrassônico</t>
  </si>
  <si>
    <t>428057-Bico de bünsen</t>
  </si>
  <si>
    <t>405840-Biombo hospitalar</t>
  </si>
  <si>
    <t>416813-Bloco digestor</t>
  </si>
  <si>
    <t>416816-Bloco digestor</t>
  </si>
  <si>
    <t>254072-Bomba centrífuga água</t>
  </si>
  <si>
    <t>482096-Bomba</t>
  </si>
  <si>
    <t>322044-Compressor de ar</t>
  </si>
  <si>
    <t>619107-Bomba de vácuo</t>
  </si>
  <si>
    <t>606058-Bomba de vácuo</t>
  </si>
  <si>
    <t>460689-Bomba vácuo</t>
  </si>
  <si>
    <t>627308-Bomba Peristáltica / Peças E Acessórios</t>
  </si>
  <si>
    <t>613851-Bomba</t>
  </si>
  <si>
    <t>482097-Bomba</t>
  </si>
  <si>
    <t>469577-Bomba vácuo</t>
  </si>
  <si>
    <t>452875-Cabine segurança biológica</t>
  </si>
  <si>
    <t>420062-Cadeira de rodas</t>
  </si>
  <si>
    <t>422340-Cadeira odontológica</t>
  </si>
  <si>
    <t>422344-Cadeira odontológica</t>
  </si>
  <si>
    <t>414914-Módulo inclusão tecido</t>
  </si>
  <si>
    <t>416622-Centrífuga</t>
  </si>
  <si>
    <t>411575-Centrífuga</t>
  </si>
  <si>
    <t>422477-Centrífuga</t>
  </si>
  <si>
    <t>453429-Centrífuga</t>
  </si>
  <si>
    <t>413891-Banho ultrassônico</t>
  </si>
  <si>
    <t>438414-Plataforma laboratório</t>
  </si>
  <si>
    <t>611639-Peca/componente - compressor refrigeracao</t>
  </si>
  <si>
    <t>452475-Equipamentos diversos para serviços profissionais</t>
  </si>
  <si>
    <t>442189-Concentrador laboratório</t>
  </si>
  <si>
    <t>473663-Equipamento laboratório</t>
  </si>
  <si>
    <t>411072-Consultório odontológico</t>
  </si>
  <si>
    <t>408757-Contador de colônias</t>
  </si>
  <si>
    <t>615326-Desfibrilador externo</t>
  </si>
  <si>
    <t>614378-Simulador p/ equipamento saúde</t>
  </si>
  <si>
    <t>153279 - ESCOLA DE ENFERMAGEM/UFMG</t>
  </si>
  <si>
    <t>235882-Destilador de nitrogênio</t>
  </si>
  <si>
    <t>622689-Desumidificador</t>
  </si>
  <si>
    <t>373874-Termohigrômetro</t>
  </si>
  <si>
    <t>153276 - ESCOLA DE BELAS ARTES/UFMG</t>
  </si>
  <si>
    <t>444399-Espectrofotômetro</t>
  </si>
  <si>
    <t>441257-Espectrofotômetro</t>
  </si>
  <si>
    <t>440888-Espectrofotômetro</t>
  </si>
  <si>
    <t>629113-Estação solda</t>
  </si>
  <si>
    <t>286670-Estação solda</t>
  </si>
  <si>
    <t>604355-Equipamento laboratório</t>
  </si>
  <si>
    <t>457846-Estufa laboratório</t>
  </si>
  <si>
    <t>414644-Estufa laboratório</t>
  </si>
  <si>
    <t>633185-Fermentador</t>
  </si>
  <si>
    <t>407204-Fonte alimentação</t>
  </si>
  <si>
    <t>434370-Gerador forma de onda</t>
  </si>
  <si>
    <t>429658-Impressora radiológica</t>
  </si>
  <si>
    <t>467000-Incubadora laboratório</t>
  </si>
  <si>
    <t>431126-Incubadora laboratório</t>
  </si>
  <si>
    <t>600962-Conjunto regulador cilindro</t>
  </si>
  <si>
    <t>410405-Equipamento odontológico</t>
  </si>
  <si>
    <t>410407-Equipamento odontológico</t>
  </si>
  <si>
    <t>480953-Lavadora ultrassônica</t>
  </si>
  <si>
    <t>483981-Lupa</t>
  </si>
  <si>
    <t>153277 - ESCOLA DE CIENCIA DA INFORMAÇÃO/UFMG</t>
  </si>
  <si>
    <t>631226-Lupa</t>
  </si>
  <si>
    <t>381111-Luminária</t>
  </si>
  <si>
    <t>429435-Luxímetro</t>
  </si>
  <si>
    <t>463247-Maca clínica</t>
  </si>
  <si>
    <t>434492-Maca clínica</t>
  </si>
  <si>
    <t>484181-Máquina fabricar gelo</t>
  </si>
  <si>
    <t>474848-Manômetro</t>
  </si>
  <si>
    <t>621491-Manta aquecedora</t>
  </si>
  <si>
    <t>630519-Turbidímetro</t>
  </si>
  <si>
    <t>602698-Medidor Laboratório</t>
  </si>
  <si>
    <t>629384-Medidor Oxigênio Dissolvido Portátil</t>
  </si>
  <si>
    <t>266024-Medidor umidade</t>
  </si>
  <si>
    <t>470995-Equipamento odontológico</t>
  </si>
  <si>
    <t>478942-Microscópio</t>
  </si>
  <si>
    <t>430871-Micrótomo</t>
  </si>
  <si>
    <t>430872-Micrótomo</t>
  </si>
  <si>
    <t>617853-Unidade Móvel Analgesia Inalatória Sedação Consciente</t>
  </si>
  <si>
    <t>456628-Monitor multiparâmetro</t>
  </si>
  <si>
    <t>405368-Monitor multiparâmetro</t>
  </si>
  <si>
    <t>479073-Equipamento laboratório</t>
  </si>
  <si>
    <t>413587-Montadora lâmina histológica</t>
  </si>
  <si>
    <t>441973-Equipamento odontológico</t>
  </si>
  <si>
    <t>445161-Material Veterinário</t>
  </si>
  <si>
    <t>439092-Equipamento odontológico</t>
  </si>
  <si>
    <t>441523-Osciloscópio</t>
  </si>
  <si>
    <t>616913-Multímetro</t>
  </si>
  <si>
    <t>427153-Negatoscópio</t>
  </si>
  <si>
    <t>629363-Osciloscópio</t>
  </si>
  <si>
    <t>484406-Osciloscópio</t>
  </si>
  <si>
    <t>441991-Oxímetro</t>
  </si>
  <si>
    <t>299875-Oxímetro digital</t>
  </si>
  <si>
    <t>441979-Oxímetro</t>
  </si>
  <si>
    <t>224830-Peagômetro</t>
  </si>
  <si>
    <t>630222-Material / Equipamento - Laboratório Análise Solo</t>
  </si>
  <si>
    <t>630221-Material / equipamento - laboratório análise solo</t>
  </si>
  <si>
    <t>630263-Material / equipamento - laboratório análise solo</t>
  </si>
  <si>
    <t>630220-Material / Equipamento - Laboratório Análise Solo</t>
  </si>
  <si>
    <t>447882-Equipamento odontológico</t>
  </si>
  <si>
    <t>428540-Maca de resgate</t>
  </si>
  <si>
    <t>245844-Cortador gesso</t>
  </si>
  <si>
    <t>441715-Refratômetro</t>
  </si>
  <si>
    <t>441768-Refratômetro</t>
  </si>
  <si>
    <t>616919-Refletor</t>
  </si>
  <si>
    <t>614754-Medidor Vazão</t>
  </si>
  <si>
    <t>623840-Selador/Encartuchador/Incapsulador-Peça/Acessório</t>
  </si>
  <si>
    <t>602878-Scanner</t>
  </si>
  <si>
    <t>369933-Seladora embalagem</t>
  </si>
  <si>
    <t>630907-Seladora Elétrica</t>
  </si>
  <si>
    <t>426489-Acessório para radiologia</t>
  </si>
  <si>
    <t>414909-Sistema eletroforese</t>
  </si>
  <si>
    <t>401806-Termohigrômetro</t>
  </si>
  <si>
    <t>634448-Termômetro</t>
  </si>
  <si>
    <t>410409-Equipamento odontológico</t>
  </si>
  <si>
    <t>410437-Equipamento odontológico</t>
  </si>
  <si>
    <t>617236-Módulo Pré-Tratamento Água</t>
  </si>
  <si>
    <t>615502-Módulo pré-tratamento água</t>
  </si>
  <si>
    <t>478628-Módulo pré-tratamento água</t>
  </si>
  <si>
    <t>442033-Válvula gaveta</t>
  </si>
  <si>
    <t>267435-Válvula estabilizadora</t>
  </si>
  <si>
    <t>615484-Desfibrilador externo</t>
  </si>
  <si>
    <t>485930-Suporte uso hospitalar</t>
  </si>
  <si>
    <t>23072.212678/2026-32</t>
  </si>
  <si>
    <t>E-mail</t>
  </si>
  <si>
    <t>Itens 37, 38 e 50 não receberam manifestação de participantes e, como não foram retirados em momento oportuno, permaneceram na lista como uma unidade destinada à Administração Central. Já os itens 8, 41, 59 e 118, embora também façam referência à administração, referem-se, neste caso, exclusivamente ao DAST.</t>
  </si>
  <si>
    <t>Documentos no SIASGNET</t>
  </si>
  <si>
    <t>Obs.: o item 107 foi corrigido a pedido da odontologia, e-mail 18/03.</t>
  </si>
  <si>
    <t>Processo Administrativo n°  23072.245854/2025-31 - PREGÃO ELETRÔNICO Nº 90005/2026</t>
  </si>
  <si>
    <t>MARCA MODELO FABRICANTE</t>
  </si>
  <si>
    <r>
      <rPr>
        <b/>
        <sz val="10"/>
        <color theme="1"/>
        <rFont val="Calibri"/>
        <family val="2"/>
      </rPr>
      <t>TERMOHIGRÔMETRO DIGITAL.-</t>
    </r>
    <r>
      <rPr>
        <sz val="10"/>
        <color theme="1"/>
        <rFont val="Calibri"/>
        <family val="2"/>
      </rPr>
      <t>Faixa de temperatura -20 a 50 graus celsius. Faixa de umidade 28 a 98%; display tipo jumbo, chave C/F. Cabo ponta inox.</t>
    </r>
  </si>
  <si>
    <r>
      <rPr>
        <b/>
        <sz val="10"/>
        <color rgb="FF000000"/>
        <rFont val="Calibri"/>
        <family val="2"/>
      </rPr>
      <t xml:space="preserve">AGITADOR DE HÉLICE </t>
    </r>
    <r>
      <rPr>
        <sz val="10"/>
        <color rgb="FF000000"/>
        <rFont val="Calibri"/>
        <family val="2"/>
      </rPr>
      <t>Entrada CA/CC 230 V AC; Velocidade: 60-2000 rpm; Dimensões: 88 mm × 294 mm × 212 mm; Peso: 3,1 KG</t>
    </r>
  </si>
  <si>
    <r>
      <rPr>
        <b/>
        <sz val="10"/>
        <color theme="1"/>
        <rFont val="Calibri"/>
        <family val="2"/>
      </rPr>
      <t>AGITADOR MAGNÉTICO SEM AQUECIMENTO</t>
    </r>
    <r>
      <rPr>
        <sz val="10"/>
        <color theme="1"/>
        <rFont val="Calibri"/>
        <family val="2"/>
      </rPr>
      <t xml:space="preserve"> - Controle de rotação de 50 a 1200 RPM; Diâmetro da placa de Ø 11cm; Dimensão: 12x16x4cm (Larg X Prof X Alt); 110 Volts. Referência: Agitador magnético sem aquecimento Fisatom ou produto similar que atenda as epecificações.</t>
    </r>
  </si>
  <si>
    <r>
      <rPr>
        <b/>
        <sz val="10"/>
        <color theme="1"/>
        <rFont val="Calibri"/>
        <family val="2"/>
      </rPr>
      <t>AGITADOR MAGNÉTICO COM AQUECIMENTO</t>
    </r>
    <r>
      <rPr>
        <sz val="10"/>
        <color theme="1"/>
        <rFont val="Calibri"/>
        <family val="2"/>
      </rPr>
      <t xml:space="preserve">
 Diâmetro da placa de 14cm;
 Capacidade 4 litros;
 Velocidade controlada por circuito eletrônico proporcionando uma rotação de 120 a 1800 RPM;
 Temperatura controlada por termostato capilar de 50 a 360°C;
 Corpo metálico com pintura em epóxi eletrostático;
 Cabo trifilar com fio terra em borracha atendendo a norma IEC60083 (não derrete quando encostada na placa aquecedora);
 Alimentação: 110 ou 220 V
 Potência : 650W</t>
    </r>
  </si>
  <si>
    <r>
      <rPr>
        <b/>
        <sz val="10"/>
        <color rgb="FF000000"/>
        <rFont val="Calibri"/>
        <family val="2"/>
      </rPr>
      <t>AGITADOR MECÂNICO DE BANCADA T</t>
    </r>
    <r>
      <rPr>
        <sz val="10"/>
        <color rgb="FF000000"/>
        <rFont val="Calibri"/>
        <family val="2"/>
      </rPr>
      <t>ipo: Tipo Vortex Ajuste: Ajuste Mecânico Rotação: Até 2100 RPM Adicional: Operação Contínua E Pulso Dimensão da Haste: (Comprimento de 200 a 250 mm) e (Diâmetro de 9,5 a 10,0 mm) Dimensões da hélice Ø 50 mm Controle de rotação por potenciômetro analógico. Motor de corrente contínua (com escovas) Capacidade de agitação: 6 Litros Fixação Suporte do motor com regulagem de altura Gabinete e caixa de controle em aço carbono com tratamento anti-corrosivo e pintura eletrostática Haste de agitação e haste de regulagem de altura em aço inox 304 inox polido. Suporte do conjunto do motor com manípulos para permitir ser fixado em diversas alturas dentr
o da amplitude da haste de regulagem de altura. Pé do tipo vibrastop. Potência: 40 a 60 Watts Alimentação: 127 ou 220V Componentes: Pés Ventosas Em Borracha; 01 Hélice tipo naval; 01 hélice tipo Centrifuga (roseta); 01 Haste Removível</t>
    </r>
  </si>
  <si>
    <r>
      <rPr>
        <b/>
        <sz val="10"/>
        <color rgb="FF000000"/>
        <rFont val="Calibri"/>
        <family val="2"/>
      </rPr>
      <t xml:space="preserve">AMALGAMADOR </t>
    </r>
    <r>
      <rPr>
        <sz val="10"/>
        <color rgb="FF000000"/>
        <rFont val="Calibri"/>
        <family val="2"/>
      </rPr>
      <t>Aparelho misturador de material restaurador encapsulado de alta velocidade,3 opções de tempos para manipulação (6, 8 e 10 segundos), silencioso e com baixa vibração, bi-volt, compatível com todas as cápsulas, identificador de instabilidade na corrente elétrica e função desligar.</t>
    </r>
  </si>
  <si>
    <r>
      <rPr>
        <b/>
        <sz val="10"/>
        <color rgb="FF000000"/>
        <rFont val="Calibri"/>
        <family val="2"/>
      </rPr>
      <t>ANALISADOR DE ESPECTRO</t>
    </r>
    <r>
      <rPr>
        <sz val="10"/>
        <color rgb="FF000000"/>
        <rFont val="Calibri"/>
        <family val="2"/>
      </rPr>
      <t xml:space="preserve"> tipo: analógico / digital, largura da faixa de frequência: 1.5ghz, resolução de largura de banda(RBW): 10hz, nível de ruído médio exibido(DANL): -155db , impedância entrada: 50ohms, tensão alimentação: bivolt ou 127v</t>
    </r>
  </si>
  <si>
    <r>
      <rPr>
        <b/>
        <sz val="10"/>
        <color rgb="FF000000"/>
        <rFont val="Calibri"/>
        <family val="2"/>
      </rPr>
      <t>ANALISADOR SEMIAUTOMÁTICO</t>
    </r>
    <r>
      <rPr>
        <sz val="10"/>
        <color rgb="FF000000"/>
        <rFont val="Calibri"/>
        <family val="2"/>
      </rPr>
      <t xml:space="preserve">
Método: Por Colorimetria E Turbidimetria
Componentes: C/ Filtros Ópticos
Aplicação: P/ Bioquímica</t>
    </r>
  </si>
  <si>
    <r>
      <rPr>
        <b/>
        <sz val="10"/>
        <color theme="1"/>
        <rFont val="Calibri"/>
        <family val="2"/>
      </rPr>
      <t>APARELHO DE GLICEMIA</t>
    </r>
    <r>
      <rPr>
        <sz val="10"/>
        <color theme="1"/>
        <rFont val="Calibri"/>
        <family val="2"/>
      </rPr>
      <t xml:space="preserve"> - Operação: Digital
Tipo Amostra: Líquido Intersticial   ,Tipo De Análise: Quantitativo De Glicose
Faixa De Operação: Até 500 MG/DL, Memória: Cerca De 90 Dias,
Componentes: Tira Teste, Entrada Usb   
Acessórios: À Bateria</t>
    </r>
  </si>
  <si>
    <r>
      <rPr>
        <b/>
        <sz val="10"/>
        <color rgb="FF000000"/>
        <rFont val="Calibri"/>
        <family val="2"/>
      </rPr>
      <t>APARELHO DE ULTRASSOM E JATO DE BICARBONATO</t>
    </r>
    <r>
      <rPr>
        <sz val="10"/>
        <color rgb="FF000000"/>
        <rFont val="Calibri"/>
        <family val="2"/>
      </rPr>
      <t>, bivolt, conjugados, com ponteiras supragengivais e subgengivais, Peça de mão do ultrassom leve e de formato anatômico, com pintura lisa com tinta à base de epóxi que permite fácil desinfecção, sem que os produtos alterem a pintura do aparelho. Possui Reservatório de água incorporado ao aparelho,  Painel de controle, Chave de liga/desliga a seleção das funções ultrassom e jato de bicarbonato de sódio, Chave seletor de potência de ultrassom, Faixa laranja indicadora do limite de potência recomendado para Tips Endo, Faixa laranja+marrom indicadoras do limite de potência Tips Perio. Chave da bomba peristáltica (liga/desliga) e controle de vazão do líquido, Circuito eletrônico com estabilizador de frequência, Transdutor cerâmico piezoelétrico com quatro pastilhas de cerâmicas montadas intermitentes uma a outra, que trabalham sob altíssima pressão, gerando vibrações ultrassônicas de 30 kHz ± 5 com a mesma amplitude e frequência, Duas capas protetoras do transdutor, rígidas, removíveis e esterilizáveis em autoclave até 134º C, Ponta ativa do instrumento com movimento linear antero posterior longitudinal ao cabo com amplitude variável, dependendo da potência, de 0,05mm a 0,1mm, Sistema de remoção do biofilme não mineralizado selecionado através da chave seletora no painel e consta de um reservatório de bicarbonato de sódio, que armazena a quantidade de bicarbonato para uma profilaxia, Peça de mão do jato de bicarbonato removível e esterilizável em autoclave até 134º C, Filtro de ar com saída para o dreno na parte inferior da caixa do aparelho para drenagem da umidade do ar elimina possíveis partículas sólidas retidas no filtro, Válvula dupla pneumática que atua com ar e água; abre e fecha a água das peças de mão evitando respingos durante as paradas de funcionamento, Pedal único de acionamento para ultrassom e jato de bicarbonato de sódio, Mangueiras lisas, leves e flexíveis, de fácil desinfecção e ausência de tensão nas mãos do operador.  Alimentação: 127 V – 60Hz / 220 V 50/60 Hz; Potência: 60 VA; Consumo: 0,43 A; Fusível: 1A (127/220 V~); Capacidade de líquido no reservatório: 1L; Peso Líquido: 4,00 Kg; Peso Bruto: 5,00 Kg; Peso Líquido (Cart): 9,00 Kg; Peso Bruto (Cart): 13,00 Kg; Frequência das vibrações do ultrassom: 30.000 Hz; Pressão de entrada de ar comprimido: Máxima 80 PSI / Mínima 70 PSI. (sugestão Aparelho Jet Sonic BP GNATUS)Especificação: 1-ultrassom +jato de bicarbonato. 2-embalagem com 1 unidade bivolt (chaveamento manual) 3- acompanha 2 ponteiras subgengivais e 1 suptagengival 4- 4 níveis de rotação da bomba peristaltica</t>
    </r>
  </si>
  <si>
    <r>
      <rPr>
        <b/>
        <sz val="10"/>
        <color theme="1"/>
        <rFont val="Calibri"/>
        <family val="2"/>
      </rPr>
      <t>APARELHO LOCALIZADOR APICAL ELETRÔNICO</t>
    </r>
    <r>
      <rPr>
        <sz val="10"/>
        <color theme="1"/>
        <rFont val="Calibri"/>
        <family val="2"/>
      </rPr>
      <t xml:space="preserve"> - Aparelho localizador eletrônico apical, de fácil uso, com medições totalmente automatizadas com funcionamento tanto em canais secos quanto úmidos.  Sinalização sonora com controle de volume e desligamento automático. Display digital com tipo de visor: cor LCD. O equipamento deve ser leve, com peso máximo de 150g e sua fonte de alimentação pilha alcalina AAA ou bateria recarregável. Console para apoio. Devem acompanhar o aparelho:  clipes labiais,  garras para limas, sonda extensora para medição de comprimentos radiculares em dentes com difícil acesso e cabo de medição. Obrigatório que possua registro Anvisa. Garantia completa por dois anos. </t>
    </r>
  </si>
  <si>
    <r>
      <rPr>
        <b/>
        <sz val="10"/>
        <color rgb="FF000000"/>
        <rFont val="Calibri"/>
        <family val="2"/>
      </rPr>
      <t>APARELHO PARA TESTES PULPARES DIGITAL;</t>
    </r>
    <r>
      <rPr>
        <sz val="10"/>
        <color rgb="FF000000"/>
        <rFont val="Calibri"/>
        <family val="2"/>
      </rPr>
      <t xml:space="preserve"> estimula a resposta das fibras sensoriais do interior do canal conduzido através do dente; hiperativa (polpa com inflamação aguda), normal ou necrosada (resposta negativa); unidade portátil com leitura de 00 a 80; sistema de liga/desliga automático; bateria ac 9v; ponteira tubular em aço inox; 3 pontas (eletrodos) em aço inox; escala de reações: 10-40 - incisivos; 20-50 - pré-molares; 30-70 - molares. acompanha manual de instrução.</t>
    </r>
  </si>
  <si>
    <r>
      <rPr>
        <b/>
        <sz val="10"/>
        <color rgb="FF000000"/>
        <rFont val="Calibri"/>
        <family val="2"/>
      </rPr>
      <t>APARELHOS DE RADIOGRAFIAS ODONTOLÓGICAS INTRAORAIS</t>
    </r>
    <r>
      <rPr>
        <sz val="10"/>
        <color rgb="FF000000"/>
        <rFont val="Calibri"/>
        <family val="2"/>
      </rPr>
      <t>; fixação de parede; braços articulados; gerador de alta frequência para voltagem constante; voltagem do cabeçote = 70KVp; corrente do cabeçote = 7mA; ponto focal = 0,4; tempo de exposição ajustável em comando externo digital, com incrementos entre 0,01 a 3,2 segundos; distância foco/pele padrão 20cm.; colimador primário filtro de alumínio com 60mm; Tensão nominal: 120 V, 200 V – 240 V. Frequência nominal: 50 Hz / 60 Hz. Tipo de cabo de rede: Deve seguir a norma ABNT NBR 14136:2002. Acessórios: Fornecimento de todos os cabos, conectores, acessórios, indispensáveis ao funcionamento solicitado.</t>
    </r>
  </si>
  <si>
    <r>
      <rPr>
        <b/>
        <sz val="10"/>
        <color rgb="FF000000"/>
        <rFont val="Calibri"/>
        <family val="2"/>
      </rPr>
      <t>APARELHOS DE RAIOS X PORTÁTIL ODONTOLÓGICO POTÊNCIA DE ENTRADA</t>
    </r>
    <r>
      <rPr>
        <sz val="10"/>
        <color rgb="FF000000"/>
        <rFont val="Calibri"/>
        <family val="2"/>
      </rPr>
      <t>: 600 W; Tensão elétrica: 60 kV +/-5%; Tempo de exposição: ajuste digital; Bateria: DC 24V; Carregador de bateria: AC 100-240V, com cabo de conexão para carregamento</t>
    </r>
  </si>
  <si>
    <r>
      <rPr>
        <b/>
        <sz val="10"/>
        <color rgb="FF000000"/>
        <rFont val="Calibri"/>
        <family val="2"/>
      </rPr>
      <t xml:space="preserve">AUTOCLAVE ESTERILIZADOR A VAPOR: </t>
    </r>
    <r>
      <rPr>
        <sz val="10"/>
        <color rgb="FF000000"/>
        <rFont val="Calibri"/>
        <family val="2"/>
      </rPr>
      <t xml:space="preserve">360 litros com instalação e  com conjunto de equipamentos e acessórios para utilização conjunta com autoclave horizontal automático pôr vapor saturado e seco de água, com 02 (duas) portas para instalação em barreira sanitária, com comando microprocessado eletrônico de programação flexível e capacidade mínima de 360  litros.( 01 gerador de vapor, 01 impressora, 01 sistema de tratamento de água – osmose reversa,02 quantidade de rack (pç) e carro para transporte do rack (pç), 02 quantidade de cestos aramados em aço inoxidável suficientes para carga completa da autoclave (cj),02 prateleiras para rack. </t>
    </r>
  </si>
  <si>
    <r>
      <rPr>
        <b/>
        <sz val="10"/>
        <color theme="1"/>
        <rFont val="Calibri"/>
        <family val="2"/>
      </rPr>
      <t>AUTOCLAVE VERTICAL ANALÓGICA 50 LITROS</t>
    </r>
    <r>
      <rPr>
        <sz val="10"/>
        <color theme="1"/>
        <rFont val="Calibri"/>
        <family val="2"/>
      </rPr>
      <t xml:space="preserve"> - sem pedal com Anvisa. 220V</t>
    </r>
  </si>
  <si>
    <r>
      <rPr>
        <b/>
        <sz val="10"/>
        <color rgb="FF000000"/>
        <rFont val="Calibri"/>
        <family val="2"/>
      </rPr>
      <t xml:space="preserve">BALANÇA ANALÍTICA </t>
    </r>
    <r>
      <rPr>
        <sz val="10"/>
        <color rgb="FF000000"/>
        <rFont val="Calibri"/>
        <family val="2"/>
      </rPr>
      <t>- Calibração Automática
Capacidade: 220g
Resolução: 0.0001g
Repetibilidade: 0.0001g
Dimensão/peso: 215x340x300/6kg
Dimensões do prato de 80mm.
Alimentação 110-230v 50/60Hz 13,2VA
Gancho para pesagem inferior (Hidrostática)
Gráfico display LCD com luz negra
Unidades de medida selecionáveis
Determinação da densidade de líquidos e sólidos</t>
    </r>
  </si>
  <si>
    <r>
      <rPr>
        <b/>
        <sz val="10"/>
        <color theme="1"/>
        <rFont val="Calibri"/>
        <family val="2"/>
      </rPr>
      <t>BALANÇA ELETRÔNICA.</t>
    </r>
    <r>
      <rPr>
        <sz val="10"/>
        <color theme="1"/>
        <rFont val="Calibri"/>
        <family val="2"/>
      </rPr>
      <t>. Capacidade pesagem: 0 a 2000G. Características adicionais: chave automática, função tara, alimentação por bateria. Tipo: digital. Dimensões 143x180x60 mm, Sensibilidade 0,01G</t>
    </r>
  </si>
  <si>
    <r>
      <rPr>
        <b/>
        <sz val="10"/>
        <color theme="1"/>
        <rFont val="Calibri"/>
        <family val="2"/>
      </rPr>
      <t xml:space="preserve">BALANÇA PRECISÃO </t>
    </r>
    <r>
      <rPr>
        <sz val="10"/>
        <color theme="1"/>
        <rFont val="Calibri"/>
        <family val="2"/>
      </rPr>
      <t>- Alimentação 110-230V
Display LCD com retroiluminação
Funções: pesagem simples, contagem de peças, porcentagem absoluta e porcentagem relativa
Capacidade 2200g
Resolução: 0.01 g
Reprodutlidade: 0.02 g
Linearidade: ± 0.02 g
Prato (mm): 130 de diâmetro</t>
    </r>
  </si>
  <si>
    <r>
      <rPr>
        <b/>
        <sz val="10"/>
        <color theme="1"/>
        <rFont val="Calibri"/>
        <family val="2"/>
      </rPr>
      <t>BALANÇA SEMI-ANALÍTICA</t>
    </r>
    <r>
      <rPr>
        <sz val="10"/>
        <color theme="1"/>
        <rFont val="Calibri"/>
        <family val="2"/>
      </rPr>
      <t xml:space="preserve"> - Calibração Externa
 Capacidade: 2200g Resolução: 0.01g Repetibilidade: 0.01g
 Dimensão/peso: 190x255x75/1,2kg
 Alimentação 110-230v 50/60Hz 9V 1A</t>
    </r>
  </si>
  <si>
    <r>
      <rPr>
        <b/>
        <sz val="10"/>
        <color rgb="FF000000"/>
        <rFont val="Calibri"/>
        <family val="2"/>
      </rPr>
      <t>BANCO GIRATÓRIO</t>
    </r>
    <r>
      <rPr>
        <sz val="10"/>
        <color rgb="FF000000"/>
        <rFont val="Calibri"/>
        <family val="2"/>
      </rPr>
      <t xml:space="preserve"> em  aço inoxidável, tipo hospitalar, altura regulável,  assento giratório em courvim, na cor preta, diâmetro aproximado de 40 cm, pés com 5 rodízios de acabamento termoplástico. 
</t>
    </r>
    <r>
      <rPr>
        <b/>
        <sz val="10"/>
        <color rgb="FF000000"/>
        <rFont val="Calibri"/>
        <family val="2"/>
      </rPr>
      <t>INFORMAÇÕES ADICIONAIS:</t>
    </r>
    <r>
      <rPr>
        <sz val="10"/>
        <color rgb="FF000000"/>
        <rFont val="Calibri"/>
        <family val="2"/>
      </rPr>
      <t xml:space="preserve"> garantia de 1 ano.</t>
    </r>
  </si>
  <si>
    <r>
      <rPr>
        <b/>
        <sz val="10"/>
        <color theme="1"/>
        <rFont val="Calibri"/>
        <family val="2"/>
      </rPr>
      <t>BANHO MARIA</t>
    </r>
    <r>
      <rPr>
        <sz val="10"/>
        <color theme="1"/>
        <rFont val="Calibri"/>
        <family val="2"/>
      </rPr>
      <t>, Ajuste: Ajuste Digital Com Painel De Controle, Temperatura: Até 100 °C Componentes: C/ Anéis Redutores Volume: Cerca De 10 L</t>
    </r>
  </si>
  <si>
    <r>
      <rPr>
        <b/>
        <sz val="10"/>
        <color theme="1"/>
        <rFont val="Calibri"/>
        <family val="2"/>
      </rPr>
      <t xml:space="preserve">BANHO DE ULTRASOM  </t>
    </r>
    <r>
      <rPr>
        <sz val="10"/>
        <color theme="1"/>
        <rFont val="Calibri"/>
        <family val="2"/>
      </rPr>
      <t>Controle de tempo de trabalho indicado por LED; Cuba interna de 4 litros em aço inox AISI 304; Cesto removível em aço inox perfurado; Ciclo de trabalho automático com temporizador de até 60 minutos e alarme sonoro de final de ciclo; Tensão de 110V</t>
    </r>
  </si>
  <si>
    <r>
      <rPr>
        <b/>
        <sz val="10"/>
        <color rgb="FF000000"/>
        <rFont val="Calibri"/>
        <family val="2"/>
      </rPr>
      <t>BICO DE BUNSEN PARA BAIXA E ALTA PRESSÃO</t>
    </r>
    <r>
      <rPr>
        <sz val="10"/>
        <color rgb="FF000000"/>
        <rFont val="Calibri"/>
        <family val="2"/>
      </rPr>
      <t xml:space="preserve"> - base metálica pintada com registro para regulagem de abertura do gás; luva reguladora da entrada de ar, entrada para a mangueira e bico com 25 mm de diâmetro; para instalação centralizada de distribuição de gás (glp); funcionamento sem necessidade de ar comprimido</t>
    </r>
  </si>
  <si>
    <r>
      <rPr>
        <b/>
        <sz val="10"/>
        <color rgb="FF000000"/>
        <rFont val="Calibri"/>
        <family val="2"/>
      </rPr>
      <t>BIOMBO HOSPITALAR</t>
    </r>
    <r>
      <rPr>
        <sz val="10"/>
        <color rgb="FF000000"/>
        <rFont val="Calibri"/>
        <family val="2"/>
      </rPr>
      <t xml:space="preserve"> em aço inoxidável tubular, pintura epóxi, triplo, dobrável, medidas aproximadas: altura 1,80 cm, comprimento 2m, com rodízios</t>
    </r>
  </si>
  <si>
    <r>
      <t xml:space="preserve">BLOCO DIGESTOR PARA DQO : </t>
    </r>
    <r>
      <rPr>
        <sz val="10"/>
        <color rgb="FF000000"/>
        <rFont val="Calibri"/>
        <family val="2"/>
      </rPr>
      <t>16 furos cada.Diâmetro dos Furos: 16 mm (para  tubos de DQO).Dimensões dos Bloquetes (mm): L=95 x P=75 x A=54, temperatura de 25 a
 200 °C, com isolamento térmico de ceramica , bivolt e com Função: Proteção contra  deslocamento de ar e contenção de estilhaços em caso de ruptura de tubos de
 reação. Consumo: 360W. Alimentação: 110/220V</t>
    </r>
  </si>
  <si>
    <r>
      <rPr>
        <b/>
        <sz val="10"/>
        <color theme="1"/>
        <rFont val="Calibri"/>
        <family val="2"/>
      </rPr>
      <t>BLOCO DIGESTOR PARA TUBOS</t>
    </r>
    <r>
      <rPr>
        <sz val="10"/>
        <color theme="1"/>
        <rFont val="Calibri"/>
        <family val="2"/>
      </rPr>
      <t xml:space="preserve">
 Temperatura: Ambiente +7°C a 450°C;
 Controlador temperatura Digital ;
 Sensor de Temperatura;
 Precisão: ±1°C;
 Uniformidade: ±3°C;
 Resistência blindada evitando contato com o ácidos;
 Bloco: Em alumínio fundido com profundidade dos orifícios de 45 mm;
 Gabinete: Em aço inox 304;
 Potência: 2200 Watts;
 Tensão: 220 Volts;
 Acompanhado de 01 Galeria em inox; 01 Controlador de temperatura digital microprocessado; 40 Tubo micro em vidro borossilicato de 90 ml Ø25 x 25 mm</t>
    </r>
  </si>
  <si>
    <t>TOTALDO GRUPO 1</t>
  </si>
  <si>
    <t>TOTAL GERAL</t>
  </si>
  <si>
    <r>
      <rPr>
        <b/>
        <sz val="10"/>
        <color rgb="FF000000"/>
        <rFont val="Calibri"/>
        <family val="2"/>
      </rPr>
      <t>UNIDADE DIDÁTICA PARA O TRATAMENTO DE EFLUENTES TRATAMENTO DE EFLUENTES</t>
    </r>
    <r>
      <rPr>
        <sz val="10"/>
        <color rgb="FF000000"/>
        <rFont val="Calibri"/>
        <family val="2"/>
      </rPr>
      <t>: Processo Flotação por Ar Injetado (FAI) e Ar Dissolvido (FAD): Modelo Standard; Área de Estudo: Operações Unitárias de Tratamento de Água e Efluentes; Módulo Didático: Tratamento de Água e Efluentes por Flotação; Módulo Didático foi concebido e projetado para estudos e realizações de ensaios de tratamento de efluentes por processo de flotação. Módulo de Flotação composto por: Célula para Ensaios de Flotação por Ar Injetado (FAI), em configuração vertical para operar em regime Batelada ou Contínuo; Célula para Ensaios de Flotação por Ar Dissolvido (FAD), em configuração horizontal para operar em regime Contínuo e Célula graduada para Ensaios de Flotação por Ar Dissolvido (FAD), em configuração vertical para operar em regime Batelada. Objetivos didáticos desta bancada: Ensaios de Flotação em Batelada por FAI e por FAD – Com a finalidade de testar e determinar as melhores condições de flotabilidade/floculação do efluente em estudo, seja real ou sintético. Ou seja, necessidade ou não de se utilizar floculantes/coagulantes e/ou auxiliares; procurar os floculantes mais adequados ao efluente em estudo; determinar as dosagens mínimas necessárias de floculantes e de energia requerida para produção de Ar Injetado (AI) ou de Ar Dissolvido (AD) visando viabilidades econômicas (determinar a condição de mínimo custo de processo). Ensaios de Flotação Contínua: a partir dos dados (condições ótimas) obtidos anteriormente, pode-se simular, no Módulo contínuo FAI ou no Módulo contínuo FAD, um processo de flotação real determinando se, agora, as condições ideias de: Taxas de alimentação (efluente/AI ou AD); Tempos de residência/contato; Taxas de retorno (ou reciclo) no FAD, e outros. Tensão 110 ou 220V</t>
    </r>
  </si>
  <si>
    <r>
      <rPr>
        <b/>
        <sz val="10"/>
        <color theme="1"/>
        <rFont val="Calibri"/>
        <family val="2"/>
      </rPr>
      <t>ULTRASSON ODONTOLOGICOS</t>
    </r>
    <r>
      <rPr>
        <sz val="10"/>
        <color theme="1"/>
        <rFont val="Calibri"/>
        <family val="2"/>
      </rPr>
      <t xml:space="preserve"> Frequência do ultrassom: 28.000Hz±10%; Sistema de transdutor: Cerâmica piezoelétrica; Tensão de Alimentação (Fonte): Ve: 100 – 240V~ – 50/60Hz 1.2A; Vs: 30VDC – 1.3A; Potência de saída: 3 a 20W; Pressão de entrada do líquido: 1,45 a 72 PSI; Peso líquido / Peso bruto: 920g – 1,100kg; Dimensões em mm (Comprimento x Largura x Altura): 203mm x 138mm x 94mm. (sugestão Aparelho Easy Sonic GNATUS)</t>
    </r>
  </si>
  <si>
    <r>
      <t xml:space="preserve">UNIDADE DIDÁTICA PARA O TRATAMENTO DE ÁGUA E EFLUENTES POR FISISSORÇÃO E QUIMISSORÇÃO: COLUNA DE FISISSORÇÃO E QUIMISSORÇÃO: </t>
    </r>
    <r>
      <rPr>
        <sz val="10"/>
        <color rgb="FF000000"/>
        <rFont val="Calibri"/>
        <family val="2"/>
      </rPr>
      <t>Modelo Standard; Área de Estudo: Fenômenos e Operações Unitárias de Adsorção; Módulo Didático:Adsorção Sólido-Líquido; Módulo Didático concebido e projetado para estudos de Adsorção Sólido-Líquido em condições de regime continuo em coluna de leito fixo formada pelo respectivo material adsorvente a fim de entender os fenômenos envolvidos nas transferências de massa através de equilíbrios entre fases em processos de fisissorção ou quimissorção. A coluna totalmente transparente para proporcionar a visualização do adsorvente, além de possuir isolamento térmico a vácuo, sistema de retiradas de amostras líquidas e de monitoramento de temperaturas ao longo, da mesma. Objetivos didáticos desta bancada, são: Estudar um processo de Adsorção Sólido-Líquido a fim de entender os fenômenos envolvidos nas transferências de massa através de coeficientes de equilíbrios entre fases (água + soluto) versus adsorvente e adsorbato, em função do tipo de adsorvente utilizado; das concentrações da fase líquida; da vazão (tempo de contato) nas condições de temperature ambiente; Estudar as condições de saturação do sistema adsorvente em condições dinâmicas, analisando o avanço das frentes de adsorção (frente de fluência) no tempo, em função da variação da velocidade da fase líquida. Tensão 110 ou 220V</t>
    </r>
  </si>
  <si>
    <r>
      <rPr>
        <b/>
        <sz val="10"/>
        <color rgb="FF000000"/>
        <rFont val="Calibri"/>
        <family val="2"/>
      </rPr>
      <t>VÁLVULA AGULHA</t>
    </r>
    <r>
      <rPr>
        <sz val="10"/>
        <color rgb="FF000000"/>
        <rFont val="Calibri"/>
        <family val="2"/>
      </rPr>
      <t xml:space="preserve"> - Válvula Globo Agulha 1/2" BSP Aço Inox (CF8M) 316 200 psi</t>
    </r>
  </si>
  <si>
    <r>
      <rPr>
        <b/>
        <sz val="10"/>
        <color rgb="FF000000"/>
        <rFont val="Calibri"/>
        <family val="2"/>
      </rPr>
      <t>VÁLVULA GAVETA REGISTRO GAVETA ROSCA BSP INOX 304;</t>
    </r>
    <r>
      <rPr>
        <sz val="10"/>
        <color rgb="FF000000"/>
        <rFont val="Calibri"/>
        <family val="2"/>
      </rPr>
      <t xml:space="preserve"> Bitola: 1/2 pol; Encaixe: Roscável; Rosca: BSP; Sistema de abertura: Volante; Classe de pressão: 200wog / 150 lbs; NPS 1.5-2.5; Corpo: Inox 304; Haste: Inox 304; Volante: Aço; Porca: Inox 201; Vedação PTFE (teflon)</t>
    </r>
  </si>
  <si>
    <r>
      <rPr>
        <b/>
        <sz val="10"/>
        <color rgb="FF000000"/>
        <rFont val="Calibri"/>
        <family val="2"/>
      </rPr>
      <t>TERMÔMETRO DIGITAL</t>
    </r>
    <r>
      <rPr>
        <sz val="10"/>
        <color rgb="FF000000"/>
        <rFont val="Calibri"/>
        <family val="2"/>
      </rPr>
      <t xml:space="preserve"> Faixa (°C): -50 a 150C; Resolução: 0,1ºC; Precisão (°C):±0.2 ºC (-30.0 a 120.0 ºC); ±0.3 ºC (fora: -50.0 a -30.0 ºC e 120.0 a 150.0 ºC); Sonda em aço inox</t>
    </r>
  </si>
  <si>
    <r>
      <rPr>
        <b/>
        <sz val="10"/>
        <color theme="1"/>
        <rFont val="Calibri"/>
        <family val="2"/>
      </rPr>
      <t>TERMOHIGRÔMETRO,</t>
    </r>
    <r>
      <rPr>
        <sz val="10"/>
        <color theme="1"/>
        <rFont val="Calibri"/>
        <family val="2"/>
      </rPr>
      <t xml:space="preserve"> tipo digital, fonte alimentação bateria 9 v, altura 270 mm, comprimento 68 mm, espessura 25mm, faixa temperatura -20 a 60 °c, faixa medição humidade relativa 10 a 95%, resolução 0,10, características adicionais data logger, 7000 pontos, sensor capacitivo.</t>
    </r>
  </si>
  <si>
    <r>
      <rPr>
        <b/>
        <sz val="10"/>
        <color theme="1"/>
        <rFont val="Calibri"/>
        <family val="2"/>
      </rPr>
      <t>SCANNER medit I600 Tecnologia de Digitalização Frames de digitalização Até 35 FPS</t>
    </r>
    <r>
      <rPr>
        <sz val="10"/>
        <color theme="1"/>
        <rFont val="Calibri"/>
        <family val="2"/>
      </rPr>
      <t xml:space="preserve">
Tecnologia de imagem Tecnologia de vídeo 3D em movimento | Captura de streaming em cores 3D
Fonte de luz LED
Tecnologia antiembaçante Antiembaçante adaptável
Precisão Arco completo 10,9?m ± 0,98
Peça de Mão Dimensões 248 x 44 x 47,4mm
Peso 245g
Ponteira Tamanho da ponteira 22,2 x 15,9mm
Ângulo do espelho 45° graus
Área de digitalização 15 x 13mm
Autoclavável Autoclavável até 100 vezes.
121°C 30 mins.
134°C 4 mins (Tipo Pré-Vácuo).
135°C 10 mins (Tipo Gravidade).
Ponta Reversível Sim
Modo Especial Modo de controle remoto Não
Desinfecção UV-C Não
Cabo Comprimento 2 metros / Peça de Mão destacável.
Conexão USB 3.1 Gen1</t>
    </r>
  </si>
  <si>
    <r>
      <rPr>
        <b/>
        <sz val="10"/>
        <color rgb="FF000000"/>
        <rFont val="Calibri"/>
        <family val="2"/>
      </rPr>
      <t>ROTÂMETRO TRP-255-DB-H-7-0</t>
    </r>
    <r>
      <rPr>
        <sz val="10"/>
        <color rgb="FF000000"/>
        <rFont val="Calibri"/>
        <family val="2"/>
      </rPr>
      <t>-Pressao max. de operacao: 10 kgf/cm²; Temperatura de operacao: - 10 a +80 ⁰C; Exatidao: + 2 % (FE); Repetibilidade: + 0,25 %; Conexao ao processo: 1/2" BSP em polipropileno; Vedacao em Buna-N; 0,6 a 6,0 LPM</t>
    </r>
  </si>
  <si>
    <r>
      <rPr>
        <b/>
        <sz val="10"/>
        <color rgb="FF000000"/>
        <rFont val="Calibri"/>
        <family val="2"/>
      </rPr>
      <t>ROTÂMETRO linha LZS15 / AFC C</t>
    </r>
    <r>
      <rPr>
        <sz val="10"/>
        <color rgb="FF000000"/>
        <rFont val="Calibri"/>
        <family val="2"/>
      </rPr>
      <t>anature Rotâmetro linha vazão - 0,3 a 3 GPM / 1 a 10 LPM / 60 a 600 LPH / femea 1/2"; Range de medição: 60 a 600 l/h; Temperatura de Operação: -10 C à 60 C; Pressão Máxima de Operação: 10,5 Bar / 150 OS</t>
    </r>
  </si>
  <si>
    <r>
      <rPr>
        <b/>
        <sz val="10"/>
        <color theme="1"/>
        <rFont val="Calibri"/>
        <family val="2"/>
      </rPr>
      <t xml:space="preserve">REFLETOR LED </t>
    </r>
    <r>
      <rPr>
        <sz val="10"/>
        <color theme="1"/>
        <rFont val="Calibri"/>
        <family val="2"/>
      </rPr>
      <t>de alta intensidade  Refletor LED SMD 400W Branco Frio IP67; Luminosidade: 40.000 Lúmens; 
 Cor: Branco Frio (6500k);
 Ângulo de Abertura: 120°;
 Modelo: MicroLED SMD
 Material: Alumínio
 Vida Útil: 50.000h
 Voltagem: Bivolt Automático (110v - 220v)
 Certificação: CEE, RohS
 Proteção: IP67 - Aprova d água</t>
    </r>
  </si>
  <si>
    <r>
      <rPr>
        <b/>
        <sz val="10"/>
        <color theme="1"/>
        <rFont val="Calibri"/>
        <family val="2"/>
      </rPr>
      <t>REFRATÔMETRO DE BANCADA TIPO ABBE</t>
    </r>
    <r>
      <rPr>
        <sz val="10"/>
        <color theme="1"/>
        <rFont val="Calibri"/>
        <family val="2"/>
      </rPr>
      <t xml:space="preserve"> - Faixa de medição de nD: 1.300 a 1.720; Precisão de nD: ± 0.0002; Resolução nD: 0,05; Faixa de medição de %BRIX: 0 a 95; Precisão de %BRIX: 0,5; Resolução de %BRIX: 0,25; Efetua medições de %BRIX e índice de refratividade em materiais líquidos e sólidos translúcidos; Ampliação telescópica: 2x; Ampliação de leitura: 30x; Lente ocular com ajuste de foco; Termômetro digital; Faixa de medição do termômetro: -50 a 70°C; Conexão para banho termostático; Chave para realização do ajuste; Dimensões: 100 x 200 x 240 mm; Peso: 2,6Kg</t>
    </r>
  </si>
  <si>
    <r>
      <rPr>
        <b/>
        <sz val="10"/>
        <color theme="1"/>
        <rFont val="Calibri"/>
        <family val="2"/>
      </rPr>
      <t xml:space="preserve">
REFRATÔMETRO</t>
    </r>
    <r>
      <rPr>
        <sz val="10"/>
        <color theme="1"/>
        <rFont val="Calibri"/>
        <family val="2"/>
      </rPr>
      <t xml:space="preserve"> para análise de proteínas totais</t>
    </r>
  </si>
  <si>
    <r>
      <rPr>
        <b/>
        <sz val="10"/>
        <color rgb="FF000000"/>
        <rFont val="Calibri"/>
        <family val="2"/>
      </rPr>
      <t xml:space="preserve">RECORTADOR DE GESSO COM IRIGAÇÃO AUTOMÃTICA </t>
    </r>
    <r>
      <rPr>
        <sz val="10"/>
        <color rgb="FF000000"/>
        <rFont val="Calibri"/>
        <family val="2"/>
      </rPr>
      <t>Modelo: com disco de carbureto de silício e irrigação automática.
Potência do Motor: 360W.
Velocidade de Rotação com Disco Carbureto de Silício: 1.745 rpm.
Velocidade de Rotação com Disco Diamantado: 3.400 rpm.
Mesa para prótese e Ortodontia.
Mesa para o modelo com opção de encaixe do transferidor (incluso).
Acompanha transferidor de grau ajustável.
Parafusos de aço inox.
Válvula de regulagem de vazão de água.
Dimensões: 36 x 32 x 36cm.
Peso: 11,300kg.
Voltagem: 110V ou 220V (de acordo com as tomadas da clínica)</t>
    </r>
  </si>
  <si>
    <r>
      <rPr>
        <b/>
        <sz val="10"/>
        <color rgb="FF000000"/>
        <rFont val="Calibri"/>
        <family val="2"/>
      </rPr>
      <t xml:space="preserve">
RAIO-X PORTÁTIL</t>
    </r>
    <r>
      <rPr>
        <sz val="10"/>
        <color rgb="FF000000"/>
        <rFont val="Calibri"/>
        <family val="2"/>
      </rPr>
      <t>:   Tipo: Portátil de alta frequência, Voltagem: Bivolt (automático), Peso: Aproximadamente 2 kg, Fonte de radiação: Gerador DC (corrente contínua), Frequência: 70 kHz, Tempo de exposição: Ajuste entre 0,01 a 2,0 segundos, Foco: 0,4 mm,  Distância foco-pele: 200 mm,  Tubo de raios X: Toshiba D-045, com ânodo fixo, Tensão do tubo: 60-70 kVp,Corrente do tubo: 2 mA, Vida útil estimada do tubo: &gt;10.000 exposições, Display: LCD digital com interface de toque, Modos de operação: Adulto/Infantil - Anterior/Posterior</t>
    </r>
  </si>
  <si>
    <r>
      <rPr>
        <b/>
        <sz val="10"/>
        <color theme="1"/>
        <rFont val="Calibri"/>
        <family val="2"/>
      </rPr>
      <t>PLASTIFICADORA A VÁCUO  TENSÃO DE ALIMENTAÇÃO:</t>
    </r>
    <r>
      <rPr>
        <sz val="10"/>
        <color theme="1"/>
        <rFont val="Calibri"/>
        <family val="2"/>
      </rPr>
      <t xml:space="preserve"> 110V ou 220 (verificar tensão das tomadas da clínica);
* Potência de Consumo: Média 925W;
* Potência de Aquecimento: 450 W;
* Potência do Motor: 1400 W;
* Dimensões (WxDxH): 180 x 230 x 290 mm;
* Peso: 4,500 Kg;
* Grau de Proteção: IPX1 (Protegido contra respingos);
* Nível de Ruído: Motor 80/90 dB a 0,50M.
</t>
    </r>
    <r>
      <rPr>
        <b/>
        <sz val="10"/>
        <color theme="1"/>
        <rFont val="Calibri"/>
        <family val="2"/>
      </rPr>
      <t>INFORMAÇÕES ADICIONAIS:</t>
    </r>
    <r>
      <rPr>
        <sz val="10"/>
        <color theme="1"/>
        <rFont val="Calibri"/>
        <family val="2"/>
      </rPr>
      <t xml:space="preserve"> Garantia: 12 Meses</t>
    </r>
  </si>
  <si>
    <r>
      <rPr>
        <b/>
        <sz val="10"/>
        <color rgb="FF000000"/>
        <rFont val="Calibri"/>
        <family val="2"/>
      </rPr>
      <t xml:space="preserve">PERMEÂMETRO DIGITAL </t>
    </r>
    <r>
      <rPr>
        <sz val="10"/>
        <color rgb="FF000000"/>
        <rFont val="Calibri"/>
        <family val="2"/>
      </rPr>
      <t>- material corpo: metal, material revestimento externo: plástico, tipo: digital, tipo tela: colorida, largura faixa: 100, quantidade canais: 2, alimentação: 100-240</t>
    </r>
  </si>
  <si>
    <r>
      <rPr>
        <b/>
        <sz val="10"/>
        <color rgb="FF000000"/>
        <rFont val="Calibri"/>
        <family val="2"/>
      </rPr>
      <t>PERMEÂMETRO CARGA VÁRIAVEL</t>
    </r>
    <r>
      <rPr>
        <sz val="10"/>
        <color rgb="FF000000"/>
        <rFont val="Calibri"/>
        <family val="2"/>
      </rPr>
      <t xml:space="preserve"> completo para ensaios de para carga variável: usado para a determinação da permeabilidade de solos granulares, com coeficientes menores que 10-3 cm/seg. Fabricado em aço zincado, pode ser fornecido com Ø interno de 4” ou 6”.  Acompanha o permeâmetro: o painel de madeira com tubo de vidro, graduado em mm, para medição da carga hidráulica, disco de tela metálica, aneis de borracha e mangueira para alimentação do sistema. Atendendo as especificações da NBR 14545 método B. Contendo: Permeâmetro de carga variável Ø de 150mm - Robusto;Bureta graduada com suporte para carga variável; mangeira e conexões.</t>
    </r>
  </si>
  <si>
    <r>
      <rPr>
        <b/>
        <sz val="10"/>
        <color rgb="FF000000"/>
        <rFont val="Calibri"/>
        <family val="2"/>
      </rPr>
      <t>PERMEÂMETRO EQUIPAMENTO DE PROJETADO</t>
    </r>
    <r>
      <rPr>
        <sz val="10"/>
        <color rgb="FF000000"/>
        <rFont val="Calibri"/>
        <family val="2"/>
      </rPr>
      <t xml:space="preserve"> para atender os ensaios de carga constante. Sendo utilizado para determinação do coeficiente de permeabilidade de Solos granulares (de alta permeabilidade, terrenos arenosos e outros), contendo no máximo 10% de material que passa na peneira de 0,075mm. COMPOSIÇÃO: Equipamento construído em Latão, Aço SAE 1020 zincado e Cuba de acrílico. CARACTERISTICAS: Largura: 270 mm. Comprimento: 305 mm. Altura: 410 mm.Peso: - Kg. ITENS QUE ACOMPANHA 1 Barril de PVC de 10 litro; 1 Permeâmetro de carga constante; 1 Proveta de vidro 250ml; 1 Suporte de madeira para buretas; 1 Tubo de alumínio para proveta; 1m Mangueira de silicone; 2 Buretas de vidro para permeâmetro.</t>
    </r>
  </si>
  <si>
    <r>
      <t xml:space="preserve">PEAGÔMETRO
 </t>
    </r>
    <r>
      <rPr>
        <sz val="10"/>
        <color rgb="FF000000"/>
        <rFont val="Calibri"/>
        <family val="2"/>
      </rPr>
      <t>pHmetro com conector de eletrodo de 3,5 mm
 Tipo: Portátil ou de bancada
 Quantidade Pontas Calibragem: no mínimo 3
 Tipo Alimentação: Bateria e adaptador
 faixa de medida de pH: 0 A 14 
 Carga Elétrica Máxima: 1.999 MV
 Faixa Temperatura Líquidos: 0 A 100 ° 
 Modelo referência: medidores edge® da Hanna Instruments</t>
    </r>
  </si>
  <si>
    <r>
      <rPr>
        <b/>
        <sz val="10"/>
        <color rgb="FF000000"/>
        <rFont val="Calibri"/>
        <family val="2"/>
      </rPr>
      <t>OXÍMETRO USO MÉDICO</t>
    </r>
    <r>
      <rPr>
        <sz val="10"/>
        <color rgb="FF000000"/>
        <rFont val="Calibri"/>
        <family val="2"/>
      </rPr>
      <t>, Tipo: Mesa, Faixa Medição Saturação 1: 0 A 100% ,
Faixa Medição Pulso 1: Cerca De 20 A 250 BPM, Autonomia Sistema 1: Cerca 16 H
Alimentação: Rede Elétrica, Acessórios: C/ Sensor</t>
    </r>
  </si>
  <si>
    <r>
      <rPr>
        <b/>
        <sz val="10"/>
        <color rgb="FF000000"/>
        <rFont val="Calibri"/>
        <family val="2"/>
      </rPr>
      <t>OXÍMETRO DE PULSO PORTÁTIL COM CURVA:</t>
    </r>
    <r>
      <rPr>
        <sz val="10"/>
        <color rgb="FF000000"/>
        <rFont val="Calibri"/>
        <family val="2"/>
      </rPr>
      <t xml:space="preserve"> Bateria recarregável e carrregador. Sensor Digital SPO2. Display de LCD colorido com tela rotacional Curva Plestimográfica, indicação numérica e barra gráfica ou com números grandes e barra gráfica.  medições mesmo em pacientes agitados ou em movimento, sem perda de pulso   Medições precisas em perfusões baixas;Retro iluminado e Ajuste da retro iluminação conforme a necessidade do ambiente;
</t>
    </r>
    <r>
      <rPr>
        <b/>
        <sz val="10"/>
        <color rgb="FF000000"/>
        <rFont val="Calibri"/>
        <family val="2"/>
      </rPr>
      <t>INFORMAÇÕES ADICIONAIS:</t>
    </r>
    <r>
      <rPr>
        <sz val="10"/>
        <color rgb="FF000000"/>
        <rFont val="Calibri"/>
        <family val="2"/>
      </rPr>
      <t xml:space="preserve"> Certificado pela Anvisa.</t>
    </r>
  </si>
  <si>
    <r>
      <rPr>
        <b/>
        <sz val="10"/>
        <color rgb="FF000000"/>
        <rFont val="Calibri"/>
        <family val="2"/>
      </rPr>
      <t xml:space="preserve">OXIMETRO DE PULSO </t>
    </r>
    <r>
      <rPr>
        <sz val="10"/>
        <color rgb="FF000000"/>
        <rFont val="Calibri"/>
        <family val="2"/>
      </rPr>
      <t xml:space="preserve">portátil (de dedo), com  display em led, sistema  de aferição do oxigênio sanguíneo (spo2) e da frequência cardíaca (bpm),  com curva plestimográfica, de alta precisão,com resultado rápido, não invasivo, autonomia de aproximadamente 20h , alimentação por meio de  pilhas (2) aaa, dimensões aproximadas de: 60,2 x 36,6 x 34,8 mm. 
</t>
    </r>
    <r>
      <rPr>
        <b/>
        <sz val="10"/>
        <color rgb="FF000000"/>
        <rFont val="Calibri"/>
        <family val="2"/>
      </rPr>
      <t xml:space="preserve">INFORMAÇÕES ADICIONAIS: </t>
    </r>
    <r>
      <rPr>
        <sz val="10"/>
        <color rgb="FF000000"/>
        <rFont val="Calibri"/>
        <family val="2"/>
      </rPr>
      <t>garantia de 1 ano. acompanha capa de proteção.</t>
    </r>
  </si>
  <si>
    <r>
      <rPr>
        <b/>
        <sz val="10"/>
        <color rgb="FF000000"/>
        <rFont val="Calibri"/>
        <family val="2"/>
      </rPr>
      <t>OSCILOSCÓPIO DIGITAL 2 CANAIS 50MHZ:</t>
    </r>
    <r>
      <rPr>
        <sz val="10"/>
        <color rgb="FF000000"/>
        <rFont val="Calibri"/>
        <family val="2"/>
      </rPr>
      <t xml:space="preserve"> largura de faixa: 50MHz; tipo: digital; Taxa de amostragem de 500 MS/s; Resolução vertical(resolução do ADC): 8 bits; quantidade canais: 2; entrada para trigger externo; conectores BNC para entradas dos canais e trigger externo; impedância de entrada 1 MOhms; Porta USB no painel frontal para armazenamento de dados e Exportação de imagem; tela: colorida; resolução da tela: 800x480 pixels; tamanho da tela 7 polegadas; Modo de Trigger: Auto, Normal e Single; Tipos de Trigger/Fontes de Trigger: Borda, Largura de Pulso, Alternado e Vídeo; Modos de aquisição: amostra, detecção por pico, média e sequência única; Funções Matemáticas: FFT, Soma, Subtração, Multiplicação e Divisão; Funções: Autoset, Cursores e medições automáticas; Máxima tensão entre o sinal e referência terra na entrada BNC de 300VRMS CAT II; alimentação: 127V ou bivolt; O equipamento deve acompanhar certificado de calibração.</t>
    </r>
  </si>
  <si>
    <r>
      <rPr>
        <b/>
        <sz val="10"/>
        <color rgb="FF000000"/>
        <rFont val="Calibri"/>
        <family val="2"/>
      </rPr>
      <t>OSCILOSCÓPIO 4 (QUATRO) CANAIS DISPLAY DE 7"</t>
    </r>
    <r>
      <rPr>
        <sz val="10"/>
        <color rgb="FF000000"/>
        <rFont val="Calibri"/>
        <family val="2"/>
      </rPr>
      <t xml:space="preserve"> , 50Mhz Taxa de amostragem em tempo real: 1GSa/s (podendo reduzir até 250MSa/s por canal se utilizar os 4 canais). Profundidade de memória: 24Mpts Máxima taxa de captura de forma de onda: 30,000 wfms/s Forma de onda em tempo real do ardware/Funções de gravação e reprodução: até 60.000 frames Resolução vertical: 8 bit. Escala vertical: 1 mV/div a 10 V/div Base de tempo Horizontal: 5 ns/div to 50 s/div Modo trigger: Auto, Normal, Single Trigger: Borda, pulso, runt, janela, nth, inclinação, vídeo, padrão, delay, timeout, duração, setup/hold, RS232/UART, I2C, SPI. Cursores: Manual, Rastreio e Auto 31 Medições Automáticas - Possibilidade de 5 medições ao mesmo tempo 16 Operações matemáticas incluindo soma, adição, multiplicação, divisão, FFT   Filtro: Passa-baixo, Passa-alto, Band Pass, Stop Pass Portas Padrão: Host USB, dispositivo USB, LAN, saída auxiliar (TrigOut / PassFail)   Software padrão: Ultra Sigma, Ultra Scope   Alimentação: Bivolt Entrada máxima Tensão (1 MOhms) CAT I 300 Vrms, CAT II 100 Vrms, sobretensão transitória 1000 Vpk. Peso máximo: 4kg</t>
    </r>
  </si>
  <si>
    <r>
      <rPr>
        <b/>
        <sz val="10"/>
        <color theme="1"/>
        <rFont val="Calibri"/>
        <family val="2"/>
      </rPr>
      <t>MULTÍMETRO DIGITAL</t>
    </r>
    <r>
      <rPr>
        <sz val="10"/>
        <color theme="1"/>
        <rFont val="Calibri"/>
        <family val="2"/>
      </rPr>
      <t xml:space="preserve"> portátil True RMS AC, com fusível de auto restauração, mudança de faixa automática ou manual, holster protetor, Com display LCD de 3 5/6 dígitos com 6000 contagens, de acordo com a categoria III de segurança, com amostragem de 3 vezes/segundo, polaridade automática, com mudança de faixa automática/manual, com função NCV, congelamento de leitura, modo relativo, registro de máximo e mínimo e desligamento automático após aprox. 15 ± 10 minutos. Realiza medidas de tensão DC e AC True RMS, corrente DC e AC True RMS, resistência, capacitância, freqüência, temperatura, duty cycle e testes de diodo e continuidade. Com as seguintes faixas: tensão alternada (AC): 600mV, 6V, 60V, 600V, 750V, com precisão de 6V ~ 600V +/-(1,2% + 10D); 750V +/- (1,2% + 10D), e resolução de 0,001V, 0,01V, 0,1V, 1V; e impedância de entrada de 10MΩ; e proteção de sobrecarga para faixa de 6V é 550V DC ou AC pico, para o restante é 1000V DC ou 750V AC pico. 
 Tensão contínua: 600mV, 6V, 60V, 600V, 1000V, com precisão 6V ~ 600V ± (0,5% +3D), 1000V ± (0,8% +10D) e resolução de 0,001V, 0,01V, 0,1V, 1V e Impedância de Entrada: &amp;gt; 10MOhms.
 Com as seguintes faixas de corrente alternada: 600µA, 6000µA, 60mA, 600mA, 6A, 10A, com precisão de 6A ~ 10A ± (2,0% +30D) e resolução de 0,1µA, 1µA, 0,01mA, 0,1mA, 0,001A, 0,01A. Proteção de Sobrecarga: Fusível de 0,6A/250V para Entrada de mA. Fusível de 10A/250V para entrada de 10A; Acima de 5A, tempo de teste &amp;lt;10seg com intervalo de 15min entre as medidas.</t>
    </r>
  </si>
  <si>
    <r>
      <rPr>
        <b/>
        <sz val="10"/>
        <color rgb="FF000000"/>
        <rFont val="Calibri"/>
        <family val="2"/>
      </rPr>
      <t>MULTÍMETRO DIGITAL</t>
    </r>
    <r>
      <rPr>
        <sz val="10"/>
        <color rgb="FF000000"/>
        <rFont val="Calibri"/>
        <family val="2"/>
      </rPr>
      <t xml:space="preserve"> para medidas de Tensão DC/AC (1000V DC/ 750V RMS), Corrente DC/AC (20 A), Resistência, Capacitância, Indutância, Frequência, Duty Cycle, Temperatura e pelos testes de Diodo e Continuidade. Contagem Máxima do Display: 2000 contagens (3 ½ Dígitos); Iluminação do Display ; Indicação de Sobrefaixa; Indicação de bateria fraca;Indicação de Polaridade: Automática ; Mudança de Faixa: Manual/ Automática; Medidas AC True RMS; NCV ; Função Máximo e Mínimo ;Modo Relativo; Data Hold ; Sobretensão e Dupla Isolação, CAT IV 600V /CAT III 1000V; Proteção por Fusível de 500mA/500V para o Terminal de Entrada “mA” de ação rápida; Proteção por Fusível de 10A /500V para o Terminal de Entrada “20A” de ação rápida</t>
    </r>
  </si>
  <si>
    <r>
      <rPr>
        <b/>
        <sz val="10"/>
        <color theme="1"/>
        <rFont val="Calibri"/>
        <family val="2"/>
      </rPr>
      <t>MOTOR IMPLANTE:</t>
    </r>
    <r>
      <rPr>
        <sz val="10"/>
        <color theme="1"/>
        <rFont val="Calibri"/>
        <family val="2"/>
      </rPr>
      <t xml:space="preserve"> Especificações - Unidade de controle com AHC
Fonte de alimentação CA 120V ou 230V 50/60 Hz Potência máxima da bomba 75 mL/min Programas 8 programas / sistema de implante Dimensões L 268 x C 220 x Al 100 mm USB I / F 1 porto Memória integrada 100 min Funções do pedal de controle Botão de programa, pedal de controle de velocidade, botão do volume de fluxo de solução refrigerante, botão de avançar/retrocede Motor para implantodontia bivolt com micromotor peça de mão redutora 20:1 com torque compatível ao motor para realizar a perfuração óssea, fixação do implante ou do parafuso ósseo. Pedal Inteligente - Permite a troca de programa, reversão da rotação, liga/desliga e altera a irrigação. Reversão do sentido de rotação. • Torque Máximo fixo que varia de acordo com a peça de mão selecionada, de 32 N.cm até 65 N.cm. • Velocidade do micromotor Mínima 240 e Máxima 30.000 rpm. • Velocidade: Mínima 12 rpm com peça de mão redutora 20:1. Possuir Sistema de irrigação. • </t>
    </r>
  </si>
  <si>
    <r>
      <rPr>
        <b/>
        <sz val="10"/>
        <color theme="1"/>
        <rFont val="Calibri"/>
        <family val="2"/>
      </rPr>
      <t>MOTOR BAIXA ROTAÇÃO</t>
    </r>
    <r>
      <rPr>
        <sz val="10"/>
        <color theme="1"/>
        <rFont val="Calibri"/>
        <family val="2"/>
      </rPr>
      <t xml:space="preserve"> P/ Odontologia Equina</t>
    </r>
  </si>
  <si>
    <r>
      <rPr>
        <b/>
        <sz val="10"/>
        <color rgb="FF000000"/>
        <rFont val="Calibri"/>
        <family val="2"/>
      </rPr>
      <t>MOTOR  ELETRICO PARA INSTRUMENTAÇÃO ROTATÓRIO E RECIPROCANTE</t>
    </r>
    <r>
      <rPr>
        <sz val="10"/>
        <color rgb="FF000000"/>
        <rFont val="Calibri"/>
        <family val="2"/>
      </rPr>
      <t xml:space="preserve">
Especificação: Aplicação: para realização de tratamentos odontológicos endodônticos, com função reversa, modo operacional rotatório e reciprocante, trabalho sem pedal, compatível com todos os sistemas de instrumentação rotatória e reciprocante. Características técnicas mínimas: Faixa de velocidade: aproximadamente 100 a 3.000 rpm; Faixa de torque: aproximadamente 0,2 N·cm a 7,5 N·cm, com controle eletrônico; Função de auto-reverso quando atingido o torque pré-estabelecido; Calibração automática de torque para maior precisão operacional; Biblioteca de sistemas de limas pré-programados, incluindo sistemas comerciais amplamente utilizados, com possibilidade de criação de sequências personalizadas. Tela sensível ao toque (touchscreen) para configuração e visualização dos parâmetros; Peça de mão com mini contra-ângulo com LED integrado (aprox. 10 lúmens) para iluminação do campo operatório; Cabeça do contra-ângulo com ajuste de 360° para melhor ergonomia; Bateria recarregável de íons de lítio, com autonomia aproximada para um dia de trabalho clínico; Possibilidade de funcionamento apenas com bateria ou conectado ao carregador; Carregador universal: 110–240 V, 50/60 Hz; Peça de mão e contra-ângulo autoclaváveis; Acionamento liga/desliga na peça de mão, com opção de pedal sem fio. Componentes mínimos do conjunto: Unidade de motor  endodôntico; Mini contra-ângulo com LED integrado; Bainha metálica ou capa da peça de mão; Suporte para peça de mão; Bateria de íons de lítio; Carregador com adaptadores de alimentação.</t>
    </r>
  </si>
  <si>
    <r>
      <rPr>
        <b/>
        <sz val="10"/>
        <color rgb="FF000000"/>
        <rFont val="Calibri"/>
        <family val="2"/>
      </rPr>
      <t>MONTADOR DE LÂMINAS AUTOMATIZADO</t>
    </r>
    <r>
      <rPr>
        <sz val="10"/>
        <color rgb="FF000000"/>
        <rFont val="Calibri"/>
        <family val="2"/>
      </rPr>
      <t xml:space="preserve">
Até 500 slides/h
Armazenamento para 200 lamínulas
Sistema preciso de colagem horizontal num carrossel horizontal rotativo
Até 90 slides montados com capacidade de saída
É possível usar três diferentes tamanhos de lamínula (24x40 - 24x50 - 24x60), definir o meio de montagem, quantidade e modo de distribuição.
Reconhece automaticamente diferentes tipos de preparações de slides e fornece a quantidade correta de composto para aplicação de lamínulas em cada.
Lida com amostras de histologia e citologia simultaneamente, sem interação do usuário, enquanto ainda fornece a quantidade certa de composto
Aceita cestas carregadas uma de cada vez ou até cinco cestas carregadas juntas
Reconhecimento óptico
Possui a capacidade única de reconhecer e posicionar opticamente as lâminas durante o processo de aplicação de lamínulas
Reconhece a posição de cada slide em uma cesta, remove cada slide com um conjunto de garras deslizantes e retorna cada slide para trás, mantendo o posicionamento da corrediça
Interface de usuário intuitiva possui um painel touchscreen
O software monitora o tipo de preparação de slides, o tamanho e o número de lapsos dispensados e o número de cestas que aguardam para serem recobertas</t>
    </r>
  </si>
  <si>
    <r>
      <rPr>
        <b/>
        <sz val="10"/>
        <color theme="1"/>
        <rFont val="Calibri"/>
        <family val="2"/>
      </rPr>
      <t>MONITOR AMBIENTAL DE ULTRA VIOLETA</t>
    </r>
    <r>
      <rPr>
        <sz val="10"/>
        <color theme="1"/>
        <rFont val="Calibri"/>
        <family val="2"/>
      </rPr>
      <t>, temperatura e umidade relativa. Faixa de comprimento de onda da luz visível: 400–700 nm (resposta CIE). Não requer correção para diferentes fontes de luz. Faixa de intensidade da luz visível: 0,1 a 200.000 Lux (ou 0,1 a 20.000 Foot-candles). Faixa de comprimento de onda UV: 300– 400 nm.Faixa de potência UV: 2 a 10.000 mW/m².Faixa da proporção UV: 0 a 10.000 mW/lumen. Resolução da exibição: Lux, Foot-candles, UV: incrementos de 0,1 até 100; Temperatura: 0,1 °C/°F; Umidade relativa: 0,1%; Precisão: Luz visível: ±5%, UV: ±15%, Temperatura: ±0,5 °C (±0,9 °F), Umidade relativa: ±3,5% entre 10%-90%, ±5% fora desse intervalo. Resposta angular (Luz e UV): cosseno; Tela: OLED 128x64 com controle automático de brilho. Interface com o computador: USB. Formato de data: personalizável (dia-mês-ano ou mês-dia-ano). Baterias: 4 pilhas AAA recarregáveis (NiMH). Autonomia da bateria: cerca de 25 horas de uso contínuo ou 3.000 medições com intervalos de 30 segundos. Carregador: Entrada 100–240V (50–60Hz), Saída 5V via conector USB. Temperatura de operação: 0–50 °C; 0–99% UR (sem condensação)</t>
    </r>
  </si>
  <si>
    <r>
      <rPr>
        <b/>
        <sz val="10"/>
        <color theme="1"/>
        <rFont val="Calibri"/>
        <family val="2"/>
      </rPr>
      <t>MONITOR MULTIPARÂMETRO</t>
    </r>
    <r>
      <rPr>
        <sz val="10"/>
        <color theme="1"/>
        <rFont val="Calibri"/>
        <family val="2"/>
      </rPr>
      <t xml:space="preserve">
Tipo: Pré Configurado/Modular
Parâmetros: Ecg, Pni, Pi, Spo2, Temp, Resp, Dc
Tipo De Tela: Tela Lcd 12", Alta Resolução
Características Adicionais: Congelamento Tela E Memória
Componentes: Alarmes/Bateria
Opcionais 02: Arritmias E Segmentos St
Acessórios: Completo Com Cabos E Sensores</t>
    </r>
  </si>
  <si>
    <r>
      <rPr>
        <b/>
        <sz val="10"/>
        <color rgb="FF000000"/>
        <rFont val="Calibri"/>
        <family val="2"/>
      </rPr>
      <t xml:space="preserve">MONITOR DE SINAIS VITAIS MULTIPARAMÉTRICO MODULAR DE ELIJAH 15" </t>
    </r>
    <r>
      <rPr>
        <sz val="10"/>
        <color rgb="FF000000"/>
        <rFont val="Calibri"/>
        <family val="2"/>
      </rPr>
      <t>Capacidade modular que permite flexibilidade nas configurações dos parâmetros para atender a todos os níveis de complexidade de pacientes. Padrão: ECG, SPO2, PNI, Respiração, Temperatura 2 canais e Range de Pulso (PR).
Opcionais: PI (2 canais), Capnografia, Débito Cardíaco, Impressora térmica, Análise de Gases, SPO2 MASIMO e ECG 12 Derivações.
Especificações Técnicas
•        Temperatura de Operação: 0°C a 40°C
•        Umidade de Operação: ≤ 85%, sem condensação
•        Método de Medição de Respiração: Impedância R-F (RA-LL)
•        Canais de Temperatura: 1 canal
•        Método de Medição de Pressão Não Invasiva: Oscilometria - Manual/Automático/ESTAT</t>
    </r>
  </si>
  <si>
    <r>
      <rPr>
        <b/>
        <sz val="10"/>
        <color theme="1"/>
        <rFont val="Calibri"/>
        <family val="2"/>
      </rPr>
      <t xml:space="preserve">MISTURADOR DE GASES PARA ANALGESIA INALATÓRIA </t>
    </r>
    <r>
      <rPr>
        <sz val="10"/>
        <color theme="1"/>
        <rFont val="Calibri"/>
        <family val="2"/>
      </rPr>
      <t>(Óxido nitroso + oxigênio) 1. Medidor de fluxo de óxido nitroso - Indica o volume de N2O que o dispositivo está
fornecendo o paciente (em L /min).
2. Medidor de fluxo de oxigênio - Indica o volume de O2 que o dispositivo está .
fornecendo o paciente (em L / min).
3. Concentração de N2O - Controla a porcentagem de N2O na mistura que é fornecido
ao paciente.
4. Fluxo - Controla o volume em L /min que está sendo entregue ao paciente.
5. Tecla On / Off - Liga e desliga o sistema pneumático de emissão de gases.
6. Flush - Válvula de segurança que aciona o oxigênio do regulador do cilindro
diretamente ao ponto de aplicação com volume abundante, se necessário.
7. Válvula de Saída de Gás - válvula através da qual os gases misturados, saem para serem
administrados ao paciente.
8. Máscaras de inalação para adultos e crianças, e mangueiras.</t>
    </r>
  </si>
  <si>
    <r>
      <rPr>
        <b/>
        <sz val="10"/>
        <color rgb="FF000000"/>
        <rFont val="Calibri"/>
        <family val="2"/>
      </rPr>
      <t>MICROTOMO ROTATIVO SEMI-AUTOMÁTICO</t>
    </r>
    <r>
      <rPr>
        <sz val="10"/>
        <color rgb="FF000000"/>
        <rFont val="Calibri"/>
        <family val="2"/>
      </rPr>
      <t xml:space="preserve">
Controle eletrônico e display digital (LCD)
Voltagem 110/220V (Automático).
Dimensão incluindo a bandeja de coleta de resíduos de 300mm (largura) x 520mmm
(profundidade) x 410mm (altura), peso bruto de 42 kilos e peso liquido de 35 kilos.</t>
    </r>
  </si>
  <si>
    <r>
      <rPr>
        <b/>
        <sz val="10"/>
        <color rgb="FF000000"/>
        <rFont val="Calibri"/>
        <family val="2"/>
      </rPr>
      <t>MICROTOMO AUTOMÁTICO</t>
    </r>
    <r>
      <rPr>
        <sz val="10"/>
        <color rgb="FF000000"/>
        <rFont val="Calibri"/>
        <family val="2"/>
      </rPr>
      <t xml:space="preserve">
Painel de controle acionado por menu com cinco idiomas disponíveis para visualizar comandos
Velocidade máxima de corte: 400 mm /s
Sistema de alarme de fim de curso para o deslocamento horizontal
Parada de emergência imediata
Motor robusto com proteção a sobretenções
Espessura dos cortes de 0,5 a 100 micra:
Incrementos de 0,5 micron até 2 micra
Incremento de 1 micron até 10 micra
Incremento de 2 micra até 20 micra
Incremento de 5 micra, até 100 micra
Espessura de desbaste de 0,5 a 999 micra
Deslocamento horizontal 20mm e vertical de 60mm
Precisão da espessura do corte 10%
Velocidade de ajuste rápido de 1mm/s
Suporte para navalha descartável com ajuste angular.
Grande reservatório para dejetos removível
Alimentação: 110/220 Volts</t>
    </r>
  </si>
  <si>
    <r>
      <rPr>
        <b/>
        <sz val="10"/>
        <color rgb="FF000000"/>
        <rFont val="Calibri"/>
        <family val="2"/>
      </rPr>
      <t xml:space="preserve">MICROTOMO </t>
    </r>
    <r>
      <rPr>
        <sz val="10"/>
        <color rgb="FF000000"/>
        <rFont val="Calibri"/>
        <family val="2"/>
      </rPr>
      <t xml:space="preserve">
Tipo*: Semi Automático
Modelo: Rotativo
Ajuste: Ajuste Digital, C/ Painel De Controle
Espessura Corte: Corte Até 100 Micra
Espessura Desbaste: Desbaste Até 300 Micra
Componentes: C/ Suportes
Adicional: C/ Alarme, Sistema Segurança</t>
    </r>
  </si>
  <si>
    <r>
      <rPr>
        <b/>
        <sz val="10"/>
        <color rgb="FF000000"/>
        <rFont val="Calibri"/>
        <family val="2"/>
      </rPr>
      <t xml:space="preserve">MICROSCÓPIO ELETRÔNICO DIGITAL </t>
    </r>
    <r>
      <rPr>
        <sz val="10"/>
        <color rgb="FF000000"/>
        <rFont val="Calibri"/>
        <family val="2"/>
      </rPr>
      <t>- Tela Lcd Full Hd Recarregável - CARACTERÍSTICAS: • Material: Plástico; • Sensor de imagem:
CMOS HD; • Tela de 4,3 polegadas; • Faixa de foco: 15-40mm; • Taxa de quadros: máx. 30 FPS; • Faixa de ampliação: 0 -
1000X; • Iluminação integrada; • Entrada para cartão de memória</t>
    </r>
  </si>
  <si>
    <r>
      <rPr>
        <b/>
        <sz val="10"/>
        <color rgb="FF000000"/>
        <rFont val="Calibri"/>
        <family val="2"/>
      </rPr>
      <t xml:space="preserve">MICROMOTOR DE IMPLANTE: </t>
    </r>
    <r>
      <rPr>
        <sz val="10"/>
        <color rgb="FF000000"/>
        <rFont val="Calibri"/>
        <family val="2"/>
      </rPr>
      <t>Torque 5-80 Ncm / Velocidade do motor 200-40.000 min-1</t>
    </r>
  </si>
  <si>
    <r>
      <rPr>
        <b/>
        <sz val="10"/>
        <color theme="1"/>
        <rFont val="Calibri"/>
        <family val="2"/>
      </rPr>
      <t xml:space="preserve">MEDIDOR DE TEOR DE UMIDADE NÃO DESTRUTIVO - </t>
    </r>
    <r>
      <rPr>
        <sz val="10"/>
        <color theme="1"/>
        <rFont val="Calibri"/>
        <family val="2"/>
      </rPr>
      <t>Display LCD 2 dígitos (99 CONTAGENS); INDICADOR DE BATERIA FRACA; AMBIENTE DE OPERAÇÃO 0~50°C, RH 20~70%; ALIMENTAÇÃO: 1 BATERIA DE 9V; DIMENSÕES: 126(A)x70(L) x 29(P) MM; PESO APROX. 150G (COM BATERIA); TIPO DE PAPEL: CARTÃO, METALIZADO, DE ESCRITA; FAIXA DE OPERAÇÃO: 0% ~40%; PRECISÃO: + OU – 1% (AMBIENTE 25°C E RH DE 65%); RESOLUÇÃO: 1%</t>
    </r>
  </si>
  <si>
    <r>
      <rPr>
        <b/>
        <sz val="10"/>
        <color rgb="FF000000"/>
        <rFont val="Calibri"/>
        <family val="2"/>
      </rPr>
      <t>MEDIDOR PORTÁTIL DE OXIGÊNIO</t>
    </r>
    <r>
      <rPr>
        <sz val="10"/>
        <color rgb="FF000000"/>
        <rFont val="Calibri"/>
        <family val="2"/>
      </rPr>
      <t xml:space="preserve"> dissolvido com eletrodo óptico Faixa de medição: OD: 0 a 20.00mg/L; Resolução: OD: 0.01/0.1mg/L; Exatidão: OD: ± 0.3 mg/L (0 a 9.99mg/L) / ± 2% da leitura (10.00 a 20.00 mg/L); Compensação de temperatura: Automática (Auto): 0 a 80 °C</t>
    </r>
  </si>
  <si>
    <r>
      <rPr>
        <b/>
        <sz val="10"/>
        <color rgb="FF000000"/>
        <rFont val="Calibri"/>
        <family val="2"/>
      </rPr>
      <t xml:space="preserve">MEDIDOR MULTIPARÂMETRO PORTÁTIl </t>
    </r>
    <r>
      <rPr>
        <sz val="10"/>
        <color rgb="FF000000"/>
        <rFont val="Calibri"/>
        <family val="2"/>
      </rPr>
      <t>para pH/ORP/Temperatura Faixa de pH: –2.00 a 20.00; Faixa de ORP: ±2000.0 mV/Resolução: 0.1 mV/Exatidão: ±0.2 mV; Faixa de Temperatura: –20.0 a 120.0 °C (–4.0 a 248.0 °F)</t>
    </r>
  </si>
  <si>
    <r>
      <rPr>
        <b/>
        <sz val="10"/>
        <color rgb="FF000000"/>
        <rFont val="Calibri"/>
        <family val="2"/>
      </rPr>
      <t>MEDIDOR DE TURBIDEZ PORTÁTIL</t>
    </r>
    <r>
      <rPr>
        <sz val="10"/>
        <color rgb="FF000000"/>
        <rFont val="Calibri"/>
        <family val="2"/>
      </rPr>
      <t xml:space="preserve"> -Faixa de Trabalho: 0-10.000 NTU; Resolução: 0.01NTU (0 a 19.99 NTU); 0.1NTU (20 a 199.9 NTU); 1NTU (200 a 1000 NTU); Exatidão: ± (3% + 1 dígito) (0 a 500 NTU); ± (5% + 1 dígito) (501 a 1000 NTU)</t>
    </r>
  </si>
  <si>
    <r>
      <rPr>
        <b/>
        <sz val="10"/>
        <color rgb="FF000000"/>
        <rFont val="Calibri"/>
        <family val="2"/>
      </rPr>
      <t>MEDIDOR DE TURBIDEZ DE BANCADA</t>
    </r>
    <r>
      <rPr>
        <sz val="10"/>
        <color rgb="FF000000"/>
        <rFont val="Calibri"/>
        <family val="2"/>
      </rPr>
      <t xml:space="preserve"> -Faixa de Trabalho: 0-10.000 NTU; Resolução: 0.01NTU (0 a 19.99 NTU); 0.1NTU (20 a 199.9 NTU); 1NTU (200 a 1000 NTU); Exatidão: ± (3% + 1 dígito) (0 a 500 NTU); ± (5% + 1 dígito) (501 a 1000 NTU)</t>
    </r>
  </si>
  <si>
    <r>
      <rPr>
        <b/>
        <sz val="10"/>
        <color theme="1"/>
        <rFont val="Calibri"/>
        <family val="2"/>
      </rPr>
      <t>MANTA AQUECEDORA ANALÓGICA PARA BALÃO DE FUNDO REDONDO 250 ML</t>
    </r>
    <r>
      <rPr>
        <sz val="10"/>
        <color theme="1"/>
        <rFont val="Calibri"/>
        <family val="2"/>
      </rPr>
      <t xml:space="preserve">
 Termostato com Controle de Temperatura
 Material Anti-Inflamável 
 Faixa de Temperatura: ambiente até 380°C
 Alimentação: 110 ou 220 V</t>
    </r>
  </si>
  <si>
    <r>
      <rPr>
        <b/>
        <sz val="10"/>
        <color rgb="FF000000"/>
        <rFont val="Calibri"/>
        <family val="2"/>
      </rPr>
      <t xml:space="preserve">MANÔMETRO DE INOX </t>
    </r>
    <r>
      <rPr>
        <sz val="10"/>
        <color rgb="FF000000"/>
        <rFont val="Calibri"/>
        <family val="2"/>
      </rPr>
      <t>com glicerina para painel 63mm 1/4" NPT; 0-300 psi / 20 bar</t>
    </r>
  </si>
  <si>
    <r>
      <t xml:space="preserve">MÁQUINA FABRICAR GELO
 </t>
    </r>
    <r>
      <rPr>
        <sz val="10"/>
        <color rgb="FF000000"/>
        <rFont val="Calibri"/>
        <family val="2"/>
      </rPr>
      <t>Material Gabinete: Aço Inoxidável
 Voltagem: Bivolt
 Capacidade De Produção: 22 KG/DIA
 Tipo Gelo: Cubo</t>
    </r>
  </si>
  <si>
    <r>
      <rPr>
        <b/>
        <sz val="10"/>
        <color rgb="FF000000"/>
        <rFont val="Calibri"/>
        <family val="2"/>
      </rPr>
      <t>MACA ORTOSTÁTICA ELÉTRIC</t>
    </r>
    <r>
      <rPr>
        <sz val="10"/>
        <color rgb="FF000000"/>
        <rFont val="Calibri"/>
        <family val="2"/>
      </rPr>
      <t>A, equipada com rodas com travas, base de apoio para os pés, 04 cintas de segurança e botão de emergência.
Especificações Técnicas:
Material: Aço carbono e madeira revestida de courvin
Faixas de Segurança: 4 faixas de segurança
Controle: Controle de mão
Rodas: Rodas com travas
Inclinação: Regulagem elétrica de 0 a 90 graus (de deitada até posição em pé), com apoio de pés
Altura: 1,06 metro
Comprimento: 2,16 metros
Largura: 64 centímetros
Tempo de Subida: 55 segundos
Tempo de Descida: 47 segundos
Peso Pontual Suportado: 140 kg
Peso Distribuído Suportado: 300 kg
Alimentação: Bivolt automático</t>
    </r>
  </si>
  <si>
    <r>
      <rPr>
        <b/>
        <sz val="10"/>
        <color rgb="FF000000"/>
        <rFont val="Calibri"/>
        <family val="2"/>
      </rPr>
      <t>MACA CLÍNICA</t>
    </r>
    <r>
      <rPr>
        <sz val="10"/>
        <color rgb="FF000000"/>
        <rFont val="Calibri"/>
        <family val="2"/>
      </rPr>
      <t xml:space="preserve">
Material: Tubular Em Ferro
Tipo: Carro Maca
Acabamento Da Superfície: Pintura Epóxi
Acabamento Das Rodas: Rodas Termoplástica
Rodas: 4 Rodízios De 5", Freio Nos 4 Rodízios
Comprimento: Até 1,90 M
Largura: Cerca De 0,60 M
Altura: Cerca De 0,80 M
Capacidade De Carca: Até 150 KG
Componentes: Suporte Soro Removível
Componentes 01: Pára Choque Emborrachado
Características Adicionais: Cabeceira Regulável Por Cremalheira
Características Adicionais 01: Grades Laterais Rebatíveis
Acessórios: Leito Fixo C/ Colchão, Courvin</t>
    </r>
  </si>
  <si>
    <r>
      <rPr>
        <b/>
        <sz val="10"/>
        <color theme="1"/>
        <rFont val="Calibri"/>
        <family val="2"/>
      </rPr>
      <t>LUXIMETRO DIGITAL</t>
    </r>
    <r>
      <rPr>
        <sz val="10"/>
        <color theme="1"/>
        <rFont val="Calibri"/>
        <family val="2"/>
      </rPr>
      <t xml:space="preserve"> com datalogger. Display duplo, Leitura de 4 dígitos na tela LCD. Sensibilidade Espectral perto da curva fotópica CIE. Nível da faixa de medição: 0.01 a 999900 Lux, 0.001 a 92920 fc, Seleção automática de 5 etapas. Medição da iluminação integral. Medição da intensidade luminosa. Função datalogger de armazenar e ler dados. Valor de referência armazenado por relativo ou porcentagem da medição de desvio. Função ponto médio. Função de comparação. Desligamento automático. Luz de fundo. Interface serial RS-232. Alimentação 6 pilhas AAA, 
</t>
    </r>
    <r>
      <rPr>
        <b/>
        <sz val="10"/>
        <color theme="1"/>
        <rFont val="Calibri"/>
        <family val="2"/>
      </rPr>
      <t>INFORMAÇÃO ADICIONAL:</t>
    </r>
    <r>
      <rPr>
        <sz val="10"/>
        <color theme="1"/>
        <rFont val="Calibri"/>
        <family val="2"/>
      </rPr>
      <t xml:space="preserve"> Acompanha bolsa de transporte, software.</t>
    </r>
  </si>
  <si>
    <r>
      <rPr>
        <b/>
        <sz val="10"/>
        <color rgb="FF000000"/>
        <rFont val="Calibri"/>
        <family val="2"/>
      </rPr>
      <t>LAVARORA ULTRASSÔNICA</t>
    </r>
    <r>
      <rPr>
        <sz val="10"/>
        <color rgb="FF000000"/>
        <rFont val="Calibri"/>
        <family val="2"/>
      </rPr>
      <t>- Modelo: Horizontal, De Bancada
Material: Gabinete E Tampa Em Aço Inoxidável
Ajuste: Painel Digital
Capacidade: Cerca De  no mínimo 30 L
Temperatura: Temperatura de  no mínimo 35 °C
Característica: Abastecimento E Escoamento Manual. Painel com teclas táteis
Gabinete, cesto e cuba em aço inoxidável 
Resistência de aquecimento por imersão
Controle de tempo de limpeza programável digitalmente e de fácil configuração
Controle de temperatura ajustável ao apertar de um botão
Memória do último ciclo utilizado
Alarme sonoro ao final do ciclo
Sinalizador de acionamento de teclas
Tampa articulada em aço inoxidável
Pés emborrachados
Fusíveis de proteção geral e no sistema de ultrassom
Dreno de escoamento rápido, com sensor de válvula aberta</t>
    </r>
  </si>
  <si>
    <r>
      <rPr>
        <b/>
        <sz val="10"/>
        <color rgb="FF000000"/>
        <rFont val="Calibri"/>
        <family val="2"/>
      </rPr>
      <t>LUPA -</t>
    </r>
    <r>
      <rPr>
        <sz val="10"/>
        <color rgb="FF000000"/>
        <rFont val="Calibri"/>
        <family val="2"/>
      </rPr>
      <t xml:space="preserve"> tipo: de pala, formato: 2 retangulares e 1 redonda., diâmetro: 30, características adicionais: lentes (aproximados):1.8,2.3, 3.7 e 4.8 com led, material: acrílico, aplicação: afiação de ferramentas., material base: polipropileno, acessórios: suporte.</t>
    </r>
  </si>
  <si>
    <r>
      <rPr>
        <b/>
        <sz val="10"/>
        <color theme="1"/>
        <rFont val="Calibri"/>
        <family val="2"/>
      </rPr>
      <t>LASER DE ALTA POTÊNCIA</t>
    </r>
    <r>
      <rPr>
        <sz val="10"/>
        <color theme="1"/>
        <rFont val="Calibri"/>
        <family val="2"/>
      </rPr>
      <t>- THERA LASE Laser Cirúrgico Comprimento de onda: 980 nm ± 20 nm (infravermelho)
Potência útil: 9 W ± 20 %
Operação contínua, única, pulsado.
Feixe de mira (laser vermelho)
Comprimento de onda do Feixe de mira: 620 nm - 680 nm
Potência útil do emissor do Feixe de mira: 0,3 mW - 2,5 mW
Tensão de alimentação: 100-240 V~
Potência de entrada: 80 VA
Tipo de corrente: Corrente alternada
Frequência de alimentação: 50/60 Hz
Modo de operação do laser: Operação contínua ou pulsada
Dimensão da unidade de comando: 204 x 222 x 126 (A x L x P) mm
Peso da unidade de comando: 1,5 kg
Dimensão do pedal: 38 x 131 x 114 (A x L x P) mm
Peso do pedal: 0,7 kg
Dimensão da fonte de alimentação: 40 x 67 x 122 (A x L x P) mm
Peso da fonte de alimentação: 0,4 kg</t>
    </r>
  </si>
  <si>
    <r>
      <rPr>
        <b/>
        <sz val="10"/>
        <color rgb="FF000000"/>
        <rFont val="Calibri"/>
        <family val="2"/>
      </rPr>
      <t xml:space="preserve">KIT OXIGÊNIO 7L </t>
    </r>
    <r>
      <rPr>
        <sz val="10"/>
        <color rgb="FF000000"/>
        <rFont val="Calibri"/>
        <family val="2"/>
      </rPr>
      <t xml:space="preserve">contendo: 1 cilindro de oxigênio para fins medicinais em alumínio  de alta resistência - liga 6061-t6, que atenda normas internacionais de transporte (dot 3al e tc 3alm), com capacidade aproximada de 7 litros, pintura térmica de proteção na cor verde, leve, limpo e isento de partículas contaminantes, 1 válvula redutora de pressão, cromada, com rosca padrão abnt 218-1 para gás oxigênio e 1 fluxômetro para medir vazão de oxigênio, de alta precisão, em aço cromado, com cápsula e bilha em policarbonato, esfera em aço inox, botão de controle de fluxo, escala de 0 a 15 litros por minuto, na cor verde e conexão padrão abnt, 1 carrinho para transporte do cilindro.
</t>
    </r>
    <r>
      <rPr>
        <b/>
        <sz val="10"/>
        <color rgb="FF000000"/>
        <rFont val="Calibri"/>
        <family val="2"/>
      </rPr>
      <t>INFORMAÇÕES ADICIONAIS:</t>
    </r>
    <r>
      <rPr>
        <sz val="10"/>
        <color rgb="FF000000"/>
        <rFont val="Calibri"/>
        <family val="2"/>
      </rPr>
      <t xml:space="preserve"> garantia mínima de 1 ano.</t>
    </r>
  </si>
  <si>
    <r>
      <t>INCUBADORA PARA INDICADOR BIOLÓGICO</t>
    </r>
    <r>
      <rPr>
        <sz val="10"/>
        <color theme="1"/>
        <rFont val="Calibri"/>
        <family val="2"/>
      </rPr>
      <t xml:space="preserve"> : ajuste: ajuste digital, c/ painel de controle
tipo: para indicador biológico com no mínimo 6 indicadores 
temperatura: controle temperatura até 60 °c
componentes: com tampa superior. fornecer foto e especificação técnica </t>
    </r>
  </si>
  <si>
    <r>
      <t>INCUBADORA DE DBO COM FOTOPERIÓDO:</t>
    </r>
    <r>
      <rPr>
        <sz val="10"/>
        <color rgb="FF000000"/>
        <rFont val="Calibri"/>
        <family val="2"/>
      </rPr>
      <t xml:space="preserve"> Temperatura de Trabalho: -10°C até 60°C (outras sob consulta); Controle de Temperatura: Digital microprocessado com
 PID e autotuning; Display: LCD; Timer: Programável de 0001 à 9999 min; Precisão: Precisão do controlador +/-0,1°C; Homogeneidade Térmica: +/-0,3°C; Resolução:
 0,1°C para indicação da temperatura de processo; Chave Liga/Desliga: Com indicador,  luminoso; Sensor de Temperatura: PT 100; Sistema de Fotoperiódico: Lâmpadas
 especiais de LED com 03 níveis de iluminação ajustáveis; Iluminação: Acionamento,  automático ao abrir a porta; Programação: Simulação dia e noite; Ciclos: (até 30
 PROGRAMAÇÕES e 99 CICLOS); Modo: Contínuo de trabalho; Saída: RS485 para  dados e registros; Resistência: Tubular de aço inox de fácil substituição; Cabo de
 Alimentação: Com plug de 3 pinos, duas fases e um terra, NBR 14136; Termostato:  Segurança contra elevação de temperatura e desligamento automático do sistema de
 refrigeração; Ventilação: Sistema silencioso com circulação forçada de ar quente e frio,  no sentido vertical, para homogeneidade no interior da câmara; Compressor
 Hermético: Com potência de 1/8 de Hp livre de CFC; Alimentação: 110V ou  220V; Gaveta de Volume: Gaveta de Volume em Acrílico; Capacidade: 354L; Medidas
 do Produto (cm): 1,52X46X52 cm; Potência: 400W; Prateleiras: 03</t>
    </r>
  </si>
  <si>
    <r>
      <rPr>
        <b/>
        <sz val="10"/>
        <color rgb="FF000000"/>
        <rFont val="Calibri"/>
        <family val="2"/>
      </rPr>
      <t xml:space="preserve">IMPRESSORA DRY PARA IMPRESSÃO DE FILMES RADIOGRÁFICOS: </t>
    </r>
    <r>
      <rPr>
        <sz val="10"/>
        <color rgb="FF000000"/>
        <rFont val="Calibri"/>
        <family val="2"/>
      </rPr>
      <t>Impressora fototermográfica (laser a seco) para filmes de poliéster azul ou transparente com 0,18mm de espessura; cartucho de filme para carregamento em luz ambiente; 125 folhas/cartucho; para filmes de 08x10 polegadas (20x25cm), 10x12 polegadas 25x30cm), 11x14 polegadas (28x35cm); ; 325 pixels por polegada, com espaçamento de 78 microns entre os pontos a laser; produtividade de 45 a 85 filmes por hora; conexão ethernet baseT 10/100/1000 (suporte a quadros jumbo); alimentação 180-264 VCC / 50-60Hz / máximo de 4,5A.</t>
    </r>
  </si>
  <si>
    <r>
      <rPr>
        <b/>
        <sz val="10"/>
        <color rgb="FF000000"/>
        <rFont val="Calibri"/>
        <family val="2"/>
      </rPr>
      <t>GERADOR FORMA DE ONDA TIPO</t>
    </r>
    <r>
      <rPr>
        <sz val="10"/>
        <color rgb="FF000000"/>
        <rFont val="Calibri"/>
        <family val="2"/>
      </rPr>
      <t xml:space="preserve">: Programável, Frequência: 1Uhz A 10MHz, Funções: Senoidal/Quadrada/Triangular/Rampa/Pulso, Características Adicionais: Dois Canais De Saída, Tensão Alimentação: 100/240, Modulação: Am/Dsb- m/Fm/Pm/Fsk/Ask/Pwn/Varredura/Burst, Interface: Usb Host E Device, Referência Fabricante: Mfg 4210B (Minipa) ou similar. </t>
    </r>
  </si>
  <si>
    <r>
      <rPr>
        <b/>
        <sz val="10"/>
        <color theme="1"/>
        <rFont val="Calibri"/>
        <family val="2"/>
      </rPr>
      <t>FERMENTADOR</t>
    </r>
    <r>
      <rPr>
        <sz val="10"/>
        <color theme="1"/>
        <rFont val="Calibri"/>
        <family val="2"/>
      </rPr>
      <t xml:space="preserve"> com volume aproximado de 5 litros; equipado com ajuste digital programável por meio de tela sensível ao toque; inclui sensores integrados para monitoramento de oxigênio dissolvido (O₂), pH e temperatura; possui bomba peristáltica com controle de vazão e sistema de agitação com rotação de até 600 RPM.</t>
    </r>
  </si>
  <si>
    <r>
      <rPr>
        <b/>
        <sz val="10"/>
        <color theme="1"/>
        <rFont val="Calibri"/>
        <family val="2"/>
      </rPr>
      <t>ESTUFA LABORATÓRIO</t>
    </r>
    <r>
      <rPr>
        <sz val="10"/>
        <color theme="1"/>
        <rFont val="Calibri"/>
        <family val="2"/>
      </rPr>
      <t xml:space="preserve">
Tipo: C/ Renovação Ar
Material*: Gabinete Aço Inox
Ajuste: Ajuste Digital,C/ Painel De Controle, Programável
Capacidade: Cerca De 40 L
Temperatura: Até 200 °C
Temporização: C/ Temporizador Até 1000 MIN
Componentes: C/ Até 3 Bandejas
Adicional: C/ Vedação, Alarmes</t>
    </r>
  </si>
  <si>
    <r>
      <rPr>
        <b/>
        <sz val="10"/>
        <color theme="1"/>
        <rFont val="Calibri"/>
        <family val="2"/>
      </rPr>
      <t xml:space="preserve">ESTUFA LABORATÓRIO </t>
    </r>
    <r>
      <rPr>
        <sz val="10"/>
        <color theme="1"/>
        <rFont val="Calibri"/>
        <family val="2"/>
      </rPr>
      <t>Temperatura: Até 200 °C, Componentes: C/ Até 5 Bandejas, Capacidade: Cerca De 60 L, Ajuste: Ajuste Digital,C/ Painel De Controle, Programável, Adicional: C/ Vedação, Material*: Gabinete Em Aço Carbono, Tipo: C/ Renovação Ar</t>
    </r>
  </si>
  <si>
    <r>
      <rPr>
        <b/>
        <sz val="10"/>
        <color rgb="FF000000"/>
        <rFont val="Calibri"/>
        <family val="2"/>
      </rPr>
      <t>ESTERILIZADOR (INCINERADOR) PARA AGULHAS E ALÇAS (LOOP) DE INOCULAÇÃO POR CALOR INFRAVERMELHO 825°C</t>
    </r>
    <r>
      <rPr>
        <sz val="10"/>
        <color rgb="FF000000"/>
        <rFont val="Calibri"/>
        <family val="2"/>
      </rPr>
      <t xml:space="preserve"> O esterilizador por calor infravermelho para agulhas e alças (loop) de inoculação é um equipamento portátil e seguro, que atinge até 825 °C em sua zona de aquecimento cerâmica, garantindo esterilização completa em apenas 5 a 7 segundos, sem necessitar de chama aberta. Compacto e leve, com corpo metálico protegido por revestimento perfurado, oferece controle de temperatura preciso e opção de modo standby (~480 °C), evitando desgaste dos componentes e evitando respingos químicos. Ideal para uso em bancadas, capelas e ambientes de fluxo laminar, substitui bicos de Bunsen e lâmpadas de álcool, proporcionando segurança e eficiência nos procedimentos microbiológicos.</t>
    </r>
  </si>
  <si>
    <r>
      <rPr>
        <b/>
        <sz val="10"/>
        <color rgb="FF000000"/>
        <rFont val="Calibri"/>
        <family val="2"/>
      </rPr>
      <t>ESTAÇÃO DE SOLDA</t>
    </r>
    <r>
      <rPr>
        <sz val="10"/>
        <color rgb="FF000000"/>
        <rFont val="Calibri"/>
        <family val="2"/>
      </rPr>
      <t xml:space="preserve"> - Estação: isolamento antiestático; Consumo de energia: 50 W; Tensão de saída: 24V AC; Escala de temperatura: 200ºC ~ 480ºC; Alimentação:127V AC ou bivolt; Ferro de solda: Ponta substituível; Consumo de energia: 50 W; Elemento aquecedor: Cerâmico; Comprimento do cabo: 120 cm; Características da ponta: Diâmetro interno do corpo 4mm; Diâmetro externo do corpo 6.5mm; Comprimento do corpo 26mm; Devendo incluir no mínimo três pontas sendo uma ponta tipo agulha, uma ponta tipo faca e uma ponta tipo cônica.</t>
    </r>
  </si>
  <si>
    <r>
      <rPr>
        <b/>
        <sz val="10"/>
        <color rgb="FF000000"/>
        <rFont val="Calibri"/>
        <family val="2"/>
      </rPr>
      <t>ESTAÇÃO DE RETRABALHO SMD:</t>
    </r>
    <r>
      <rPr>
        <sz val="10"/>
        <color rgb="FF000000"/>
        <rFont val="Calibri"/>
        <family val="2"/>
      </rPr>
      <t xml:space="preserve"> Isolamento antiestático; Elemento aquecedor metálico; Volume de ar e temperatura ajustáveis; Sistema de resfriamento automático ao desligar; Mangueira externa com isolação antichama; Deve incluir no mínimo 2 bocais simples e 2 bocais QFP de tamanhos diferentes; Consumo de energia: 270W; Escala de Temperatura: 150°C ~ 420°C; Bomba de ar: Diafragma; Fluxo de ar: 0,3 ~ 24 L/min; Potência da bomba: 35W; Elemento aquecedor: 250W; Alimentação: 127V ou bivolt.</t>
    </r>
  </si>
  <si>
    <r>
      <rPr>
        <b/>
        <sz val="10"/>
        <color rgb="FF000000"/>
        <rFont val="Calibri"/>
        <family val="2"/>
      </rPr>
      <t>ESPECTROFOTÔMETRO INFRAVERMELHO</t>
    </r>
    <r>
      <rPr>
        <sz val="10"/>
        <color rgb="FF000000"/>
        <rFont val="Calibri"/>
        <family val="2"/>
      </rPr>
      <t xml:space="preserve"> com transformada de Fourier, com acessório de Reflexão Total Atenuada, com reflexão única, com Cristal em Diamante Monolítico de 1,8mm de diâmetro e faixa espectral até 400cm-1, ângulo de incidência de 45° e índice de refração 2,4. Sistema ativo de desumidificação do compartimento óptico. Cabo de força ABNT 10A 1,8m. Janela de compartimento de amostra, placa de compartimento de amostras, tipo convencional em KBr.</t>
    </r>
  </si>
  <si>
    <r>
      <t>ESPECTROFOTÔMETRO</t>
    </r>
    <r>
      <rPr>
        <sz val="10"/>
        <color theme="1"/>
        <rFont val="Calibri"/>
        <family val="2"/>
      </rPr>
      <t xml:space="preserve"> para microvolume (tipo Nano), projetado para medição da concentração de ácidos nucleicos e proteínas; faixa de medição entre 190 e 850 nm, com precisão fotométrica de 1 nm; adequado para volumes entre 0,5 µL e 2 µL; alimentação com tensão de 30 V e potência de 30 W.</t>
    </r>
  </si>
  <si>
    <r>
      <t>ESPECTROFOTÔMETRO -</t>
    </r>
    <r>
      <rPr>
        <sz val="10"/>
        <color theme="1"/>
        <rFont val="Calibri"/>
        <family val="2"/>
      </rPr>
      <t xml:space="preserve"> tipo: monofeixe uv-vis, tensão: automática 110/220 v, faixa medição: 190 a 1100 nm, componentes: 2 cubetas em vidro, 2 cubetas em quartzo, cabos rs232/usb, manual de instruções e software, caminho óptico: 10mm, características adicionais: sistema óptico de feixe único, rede de 1200 linhas/mm, detector: fotodiodo de silício, faixa da absorbância: - 0,3 - 3,0 a; exatidão da absorbância: ±0,002 a/h a 500 nm, exatidão fotométrica: ±0,5 % t, faixa fotométrica: 0 - 200 % t, exatidão do comprimento de onda: ±2 nm, faixa do comprimento de onda: 190 - 1100 nm, repetibilidade do comprimento de onda: 1,0 nm, luz difusa: 0,15 % t a 500nm, largura da banda espectral (banda de passagem): 2 nm, fonte de luz: tungstênio e deutério, saída de dados: usb. garantia minima de 12 meses.</t>
    </r>
  </si>
  <si>
    <r>
      <rPr>
        <b/>
        <sz val="10"/>
        <color rgb="FF000000"/>
        <rFont val="Calibri"/>
        <family val="2"/>
      </rPr>
      <t>ELEMENTO EXPANSÃO INFRAVERMELHO,</t>
    </r>
    <r>
      <rPr>
        <sz val="10"/>
        <color rgb="FF000000"/>
        <rFont val="Calibri"/>
        <family val="2"/>
      </rPr>
      <t xml:space="preserve"> CARACTERÍSTICAS ADICIONAIS COM BATERIA 9V</t>
    </r>
  </si>
  <si>
    <r>
      <rPr>
        <b/>
        <sz val="10"/>
        <color rgb="FF000000"/>
        <rFont val="Calibri"/>
        <family val="2"/>
      </rPr>
      <t>DESUMIDIFICADOR DE AMBIENTE FUNÇÃO:</t>
    </r>
    <r>
      <rPr>
        <sz val="10"/>
        <color rgb="FF000000"/>
        <rFont val="Calibri"/>
        <family val="2"/>
      </rPr>
      <t xml:space="preserve"> Desumidificar; Capacidade do reservatório: 3,8 litros; Velocidade: 150m³; Distância alcançada: 170m²; Filtro Lavável; Tempo de Troca de Filtro: 12 meses; Potência: 330W (110V); Nível de Ruído: 47db</t>
    </r>
  </si>
  <si>
    <r>
      <rPr>
        <b/>
        <sz val="10"/>
        <color rgb="FF000000"/>
        <rFont val="Calibri"/>
        <family val="2"/>
      </rPr>
      <t xml:space="preserve">DESTILADOR DE NITROGÊNIO E PROTEÍNA KJELDAHL </t>
    </r>
    <r>
      <rPr>
        <sz val="10"/>
        <color rgb="FF000000"/>
        <rFont val="Calibri"/>
        <family val="2"/>
      </rPr>
      <t>- Capacidade de destilação de ± 18 ml/minuto; sistema de segurança: Sensor de nível de água na caldeira; Tubos de destilação Micro Ø 25 x 250 mm | Macro Ø 50 x 250 mm</t>
    </r>
  </si>
  <si>
    <r>
      <rPr>
        <b/>
        <sz val="10"/>
        <color theme="1"/>
        <rFont val="Calibri"/>
        <family val="2"/>
      </rPr>
      <t>CUBA ULTRASSÔNICA PORTÁTI</t>
    </r>
    <r>
      <rPr>
        <sz val="10"/>
        <color theme="1"/>
        <rFont val="Calibri"/>
        <family val="2"/>
      </rPr>
      <t>L; Capacidade total: 2,5 litros; Capacidade útil: 2,1 litros; Material do cesto: Plástico Injetado; Temporizador Digital: 5 tempos preestabelecidos; Frequência Ultrassônica: 42 kHz; 220 volts. Referência: Cuba ultrassônica Cristófoli ou produto similar que atenda as especificações.</t>
    </r>
  </si>
  <si>
    <r>
      <t>CONTADOR  DE COLONIAS ELETRONICO CP600V -</t>
    </r>
    <r>
      <rPr>
        <sz val="10"/>
        <color rgb="FF000000"/>
        <rFont val="Calibri"/>
        <family val="2"/>
      </rPr>
      <t xml:space="preserve"> O equipamento deverá ser um contador de colônias eletrônico destinado à contagem rápida e precisa de colônias de microrganismos (bactérias e fungos) cultivados em placas de Petri com diâmetro máximo de 120 mm. Deverá possuir sistema de iluminação homogênea por lâmpada fluorescente circular com potência aproximada de 22 watts, garantindo ótima visibilidade da superfície da placa durante a análise.
O dispositivo deverá contar com lupa de aumento óptico de, no mínimo, 1,5 vezes, montada em haste flexível, para facilitar a visualização detalhada das colônias. A contagem deverá ser realizada através de circuito eletrônico sensível capaz de captar pulsos originados pela sonda de contato com as colônias, registrando automaticamente o número contado em visor digital de fácil leitura. O equipamento deve possibilitar a contagem em placas abertas ou fechadas, dispondo de sistema de memória para armazenamento dos resultados referentes a, no mínimo, 30 placas. A base para sustentação das placas deverá ser
confeccionada em acrílico transparente e quadriculado, de modo a facilitar a localização e contagem das colônias. Deverá apresentar estrutura robusta, preferencialmente em material plástico
resistente (como poliestireno ou equivalente), com sistema ajustável de inclinação para conforto ergonômico do operador durante o uso. O equipamento deverá ser compatível com tensão elétrica de 110/220 volts. As dimensões aproximadas do equipamento deverão ser: largura 23 cm, altura 8 cm e profundidade 36 cm.</t>
    </r>
  </si>
  <si>
    <r>
      <rPr>
        <b/>
        <sz val="10"/>
        <color rgb="FF000000"/>
        <rFont val="Calibri"/>
        <family val="2"/>
      </rPr>
      <t>CONSULTÓRIO ODONTOLOGICO PORTÁTIL</t>
    </r>
    <r>
      <rPr>
        <sz val="10"/>
        <color rgb="FF000000"/>
        <rFont val="Calibri"/>
        <family val="2"/>
      </rPr>
      <t xml:space="preserve"> com as seguintes caracterisiticas minimas: tensão alimentar 127 v frequencia 60Hz, cor verde militar, dimensões 435 x 300 x 605mmm (CxLxA) dimensões produto embalado 515X400X735MM (CxLxA), peso do prioduto 24,7kg, nivel de ruido 70dB (A), capacidade do compressor 7L, potencia do compressor 550w (3/4HP), acompanham o produto Sugador; Seringa tríplice (soprador de ar e jato de água); Conexão para caneta de alta rotação (tipo Borden 2 vias); Conexão para caneta de baixa rotação (tipo Borden 2 vias); Fotopolimerizador 1000 mW; Ultrassom de profilaxia; Pedal para acionamento. 
</t>
    </r>
    <r>
      <rPr>
        <b/>
        <sz val="10"/>
        <color rgb="FF000000"/>
        <rFont val="Calibri"/>
        <family val="2"/>
      </rPr>
      <t>INFORMAÇÕES ADICIONAIS:</t>
    </r>
    <r>
      <rPr>
        <sz val="10"/>
        <color rgb="FF000000"/>
        <rFont val="Calibri"/>
        <family val="2"/>
      </rPr>
      <t xml:space="preserve"> Registro na ANVISA. Garantia de 1 ano</t>
    </r>
  </si>
  <si>
    <r>
      <rPr>
        <b/>
        <sz val="10"/>
        <color rgb="FF000000"/>
        <rFont val="Calibri"/>
        <family val="2"/>
      </rPr>
      <t xml:space="preserve">CONTROLADOR DE VELOCIDADE </t>
    </r>
    <r>
      <rPr>
        <sz val="10"/>
        <color rgb="FF000000"/>
        <rFont val="Calibri"/>
        <family val="2"/>
      </rPr>
      <t>para motores em corrente contínua CVE 8701 F (DC motor controller) Alimentação 220 V; Saída de 12 V; Potência 96 W</t>
    </r>
  </si>
  <si>
    <r>
      <t xml:space="preserve">CONCENTRADOR DE AMOSTRAS ÚMIDAS </t>
    </r>
    <r>
      <rPr>
        <sz val="10"/>
        <color theme="1"/>
        <rFont val="Calibri"/>
        <family val="2"/>
      </rPr>
      <t>(DNA, RNA, nucleotídeos, proteínas), equipado com bomba de vácuo de diafragma integrada; operação com vácuo de 20 hPa (20 mbar) e velocidade fixa de 1.400 rpm; capacidade para até 144 recipientes ou 2 microplacas, com volume de tubos variando entre 0,2 e 50 mL; porta para conexão de dispositivos externos à bomba de vácuo.</t>
    </r>
  </si>
  <si>
    <r>
      <rPr>
        <b/>
        <sz val="10"/>
        <color rgb="FF000000"/>
        <rFont val="Calibri"/>
        <family val="2"/>
      </rPr>
      <t xml:space="preserve">CISALHAMENTO AUTOMÁTICO COM ADENSAMENTO AUTOMÁTICO. </t>
    </r>
    <r>
      <rPr>
        <sz val="10"/>
        <color rgb="FF000000"/>
        <rFont val="Calibri"/>
        <family val="2"/>
      </rPr>
      <t>Equipamento desenvolvido para a determinação dos parâmetros de resistência ao cisalhamento (ângulo de atrito e coesão) e/ou determinação dos parâmetros de deformabilidade dos solos sob um determinado carregamento axial. Possibilita também analisar a expansão do solo por alívio das tensões, a influência da inundação em termos de colapso ou expansão e a determinação do coeficiente de permeabilidade, à carga variável, ao final de cada estágio de carregamento, de forma automatizada. Equipamento constituído por uma estrutura em aço que dá suporte ao sistema de movimentação e aplicação da carga de cisalhamento na amostra, ao conjunto para aplicação de carga estática sobre a caixa de cisalhamento, ao conjunto de cisalhamento e ao conjunto de sensores, que possua a possibilidade de implementação de conjunto de acessórios capazes de realização de ensaios de Cisalhamento Direto Simples (Direct Simple Shear - DSS) com cargas maiores. O sistema de movimentação e aplicação da carga de cisalhamento da amostra possibilita a realização de ensaios com diferentes velocidades, selecionadas de forma fácil na IHM (Interface Homem-Máquina) do equipamento, sendo necessário o mínimo de velocidade mínima: 0,001 mm/min para solos argilosos e o máximo de 50 mm/min para diversos tipos de solos, com o intuito de simular a resistência não drenada. O conjunto para aplicação de carga sobre a caixa de cisalhamento deve ser totalmente automatizado, onde o servomotor efetua a aplicação de uma carga vertical constante sobre a amostra durante a realização do ensaio e as medições devem ser realizadas por célula de carga instalada no sistema permitem o ajuste do servomotor em tempo real, , com a funcionalidade de ajuste das configurações automáticas do equipamento, permitindo parametrizações: de avanço automático de etapas via tempo, coeficiente de estabilização, tempo ou coeficiente de estabilização, tempo e coeficiente de estabilização e ainda de forma manual também. conjunto de cisalhamento possui uma caixa deslizante apoiada sobre gaveta contendo guias lineares e patins de rolamentos. Há ainda o sistema de fixação da caixa de cisalhamento por porca de ajuste, permitindo o acoplamento da célula de carga ao conjunto motor, com os acessórios para ensaios de cisalhamento direto de amostras de 4”x4” e adensamento de 20, 40, 50 e 100cm². O equipamento não deve necessitar de computador para operação do equipamento, tendo software integrado no próprio equipamento, imune a vírus e versionamento de Windows. Deve possuir plataforma web para gerenciamento do laboratório permitindo operação a distância do equipamento e monitoramento, independentemente da localização do usuário pois se conecta via web. O vendedor do equipamento deve ofertar no preço treinamento e entrega técnica inclusos no preço do equipamento. ESPECIFICAÇÕES TÉCNICAS: • Ensaios Adensamento: NBR 16853-2020; DNER-IE 005-94; ASTM D2435M-11; • Ensaios Cisalhamento: BS 1377-7; ASTM D3080M-11. Eixo horizontal • Curso: 60 mm total (-30 mm a +30 mm); • Célula de Carga: 500 kgf; • Resolução: 0,001 mm. • Deslocamento horizontal máximo 30mm. Eixo vertical. • Célula de Carga: 1000 kgf; • Resolução: 0,001 mm. • Deslocamento vertical máximo 30mm. Acessórios Inclusos. • 1 caixa de cisalhamento; • 1 base de adensamento. • 1 ponteira de adensamento • 1 ponteira de cisalhamento • 1 célula de cisalhamento diâmetro de 60 mm x 20 mm de altura; • 1 célula de adensamento de diâmetro dímetro 50,5 mm x 20 mm de altura</t>
    </r>
  </si>
  <si>
    <r>
      <rPr>
        <b/>
        <sz val="10"/>
        <color rgb="FF000000"/>
        <rFont val="Calibri"/>
        <family val="2"/>
      </rPr>
      <t xml:space="preserve">CHILLER </t>
    </r>
    <r>
      <rPr>
        <sz val="10"/>
        <color rgb="FF000000"/>
        <rFont val="Calibri"/>
        <family val="2"/>
      </rPr>
      <t>para resfriamento, 1/8 hp, Potencia 95W, Tensão 110V.</t>
    </r>
  </si>
  <si>
    <r>
      <rPr>
        <b/>
        <sz val="10"/>
        <color theme="1"/>
        <rFont val="Calibri"/>
        <family val="2"/>
      </rPr>
      <t>CHAPA AQUECEDORA RETANGULAR 30X40 CM (DIGITAL OU ANALÓGICA)</t>
    </r>
    <r>
      <rPr>
        <sz val="10"/>
        <color theme="1"/>
        <rFont val="Calibri"/>
        <family val="2"/>
      </rPr>
      <t xml:space="preserve">
 TEMPERATURA DE REGULAGEM: ambiente +5°C até 350°C
 LIGA/DESLIGA: Chave
 PLATAFORMA: Alumínio escovado com isolamento térmico
 CONTROLE DE TEMPERATURA
 SENSOR DE TEMPERATURA
 CABO DE ALIMENTAÇÃO
 SISTEMA DE AQUECIMENTO: Resistência blindada de fácil substituição
 ALIMENTAÇÃO: 110V ou 220V
 POTÊNCIA: 1100W</t>
    </r>
  </si>
  <si>
    <r>
      <t>CENTRÍFUGA REFRIGERADA -</t>
    </r>
    <r>
      <rPr>
        <sz val="10"/>
        <color rgb="FF000000"/>
        <rFont val="Calibri"/>
        <family val="2"/>
      </rPr>
      <t xml:space="preserve"> Centrífuga refrigerada de bancada com capacidade para tubos Falcon de 15 mL, compatível também com tubos de 50 mL e microtubos mediante adaptadores. O equipamento deve possuir velocidade ajustável digitalmente na faixa de 300 a 16.000 rpm, proporcionando força centrífuga de até aproximadamente 17.800 × g, adequada para protocolos de cultura celular e isolamento prévio de vesículas extracelulares. Deve contar com sistema de refrigeração eficiente, com controle de temperatura ajustável entre –20 °C e +40 °C, incluindo função de pré-resfriamento para proteção das amostras. O painel deve ser digital, com display que permita visualização simultânea de rpm, força centrífuga (RCF), temperatura e tempo, além de possuir memória para registro de ciclos de centrifugação com data e hora. Para segurança, o equipamento precisa dispor de tampa com trava automática, detector de desbalanceamento com parada automática e alarmes visuais e sonoros. A construção deve ser robusta, em aço carbono com pintura resistente a agentes químicos, além de apresentar baixo nível de ruído e vibração mínima. O equipamento deverá ser bivolt ou adequado à rede elétrica local, com consumo compatível a equipamentos laboratoriais de médio porte. Devem ser fornecidos conjuntos de rotores e adaptadores compatíveis com os tubos mencionados, além de manual técnico em português.</t>
    </r>
  </si>
  <si>
    <r>
      <rPr>
        <b/>
        <sz val="10"/>
        <color rgb="FF000000"/>
        <rFont val="Calibri"/>
        <family val="2"/>
      </rPr>
      <t>CENTRÍFUGA COMPATÍVEL COM PLACAS E MICROPLACAS</t>
    </r>
    <r>
      <rPr>
        <sz val="10"/>
        <color rgb="FF000000"/>
        <rFont val="Calibri"/>
        <family val="2"/>
      </rPr>
      <t xml:space="preserve"> (com e sem bordas), incluindo placas padrão de PCR; capacidade para 2 ou 4 microplacas; velocidade fixa de 2.500 rpm; faixa operacional de temperatura ambiente de 4°C a 35°C.</t>
    </r>
  </si>
  <si>
    <r>
      <rPr>
        <b/>
        <sz val="10"/>
        <color rgb="FF000000"/>
        <rFont val="Calibri"/>
        <family val="2"/>
      </rPr>
      <t>CENTRÍFUGA DICIONAL</t>
    </r>
    <r>
      <rPr>
        <sz val="10"/>
        <color rgb="FF000000"/>
        <rFont val="Calibri"/>
        <family val="2"/>
      </rPr>
      <t>: segurança tampa aberta, alarme desbalanceamento, ajuste: digital, microprocessada, capacidade: até 8 unidades, componentes: c/ adaptadores tubos 15 ml, rotação: até 5000, temporização: temporizador até 99, tipo: para tubos, volume: até 50</t>
    </r>
  </si>
  <si>
    <r>
      <rPr>
        <b/>
        <sz val="10"/>
        <color theme="1"/>
        <rFont val="Calibri"/>
        <family val="2"/>
      </rPr>
      <t>CENTRÍFUGA DE LABORATÓRIO REFRIGERADA MICROPROCESSADA DIGITAL  DE BANCADA -</t>
    </r>
    <r>
      <rPr>
        <sz val="10"/>
        <color theme="1"/>
        <rFont val="Calibri"/>
        <family val="2"/>
      </rPr>
      <t xml:space="preserve">  Projetada para uso em laboratorio de análise clínica, pesquisa e qualidade que necessitam de controle de temperatura através de refrigeração durante a centrifugação. Possibilidade de trabalho com rotor Horizontal (swing-bucket) ou  de Ângulo fixo (ângular). Velocidade máxima 15000 RPM. Tubos de 3ml a 100ml. 
Rotor: Horizontal (Swing-bucket) ou Ângulo fixo (Angular)
RCF máxima (força Xg): 5275 Xg (RCF)
Velocidade máxima (RPM): 15000 RPM (outras velocidades consultar)
Capacidade máxima: 630ml
Refrigeração: Sim
Temperatura: -10º a 40ºC
Resolução: 1ºC
Sensor de temperatura: PT 100
Tipo de controle: Microprocessado com inversor de frequencia dedicado de alta estabilidade
Display: Digital LCD
Rampa de frenagem: 30 a 180 segundos ou inércia
Rampa de aceleração: 20 a 180 segundos
Memória: 30 programas
Temporizador: 1 a 999 minutos ou segundos
Sistema de segurança: Sensor de desbalanceamento, tampa aberta e variação de tensão 
Alarme: Audio visual para término do processo, desbalanceamento e erro de funcionamento
Compressor: Hermético livre de CFC
Motor: Indução livre de escovas (Brushless)
Trava tampa: Elétrica
Câmara centrifugação (Cuba): Aço inox AISI 304
Tampa: Aço carbono SAE 1020 com pintura eletrostática, amortecedores a gás e visor em acrílico para aferir rotação
Gabinete: Aço carbono SAE 1020 com pintura eletrostatica
Dimensão (mm): 445 x 550 x 355 (LxPxA)
Potência: 1500w
Alimentação: 110 ou 220v, 50/60Hz</t>
    </r>
  </si>
  <si>
    <r>
      <rPr>
        <b/>
        <sz val="10"/>
        <color theme="1"/>
        <rFont val="Calibri"/>
        <family val="2"/>
      </rPr>
      <t>CENTRAL DE INCLUSÃO</t>
    </r>
    <r>
      <rPr>
        <sz val="10"/>
        <color theme="1"/>
        <rFont val="Calibri"/>
        <family val="2"/>
      </rPr>
      <t xml:space="preserve">
Estação de inclusão de histopatologia em parafina, com tela LCD TouchScreen
Composta de módulo de armazenamento/inclusor com depósito de parafina, tanque de armazenamento de tecido, placa de aquecimento de molde e placa fria
Capacidade do reservatório de parafina: 6000 ml
Temperatura dos locais aquecidos 0 a 90 grC.
Temperatura da placa refrigerada 0 a -20 grC</t>
    </r>
  </si>
  <si>
    <r>
      <rPr>
        <b/>
        <sz val="10"/>
        <color rgb="FF000000"/>
        <rFont val="Calibri"/>
        <family val="2"/>
      </rPr>
      <t>CADEIRA ODONTOLOGICA Portátil</t>
    </r>
    <r>
      <rPr>
        <sz val="10"/>
        <color rgb="FF000000"/>
        <rFont val="Calibri"/>
        <family val="2"/>
      </rPr>
      <t>: especificações técnicas minimas: peso suportado 250kg, alimnetação da luz de LED 12 vdc, capacidade de resíduo 1L, angulo do encosto 110~175º altura de ajustes do sassento 39~64 cm dieimensões da cadeira aberta 1600 x 710 x 1400 mm (C x L x A)  , dimensões da embalagem 310 x 600 x 1250 mm (C x L x A) , peso do produto embalado 24kg, pats que compõe o produto : bolsa de transporte em nylon garantia 1 ano.</t>
    </r>
  </si>
  <si>
    <r>
      <rPr>
        <b/>
        <sz val="10"/>
        <color rgb="FF000000"/>
        <rFont val="Calibri"/>
        <family val="2"/>
      </rPr>
      <t xml:space="preserve">CADEIRA ODONTOLOGICA Portátil </t>
    </r>
    <r>
      <rPr>
        <sz val="10"/>
        <color rgb="FF000000"/>
        <rFont val="Calibri"/>
        <family val="2"/>
      </rPr>
      <t>especificações técnicas minimas: altura de ajuste do macho 730~800mm, preso suportado 120kg, peso do produto, 5,8kg, peso do prouto na bolsa de transporte 6,9kg, altura (regulaveis) do assento em realação ao chão  460 mm, 500 mm e 530 mm  , altura do encosto em realçaõ ao assento 280mm, dimensões da embalagem 560 x 485 x 205 mm (C x L x A)  peso do produto 5,5kg, peso do produto embalado 7,7kg, partes que compõe o produto: bolsa de transporte em nylon, enconto de apoio e rodízios garantia de 1 ano</t>
    </r>
  </si>
  <si>
    <r>
      <rPr>
        <b/>
        <sz val="10"/>
        <color theme="1"/>
        <rFont val="Calibri"/>
        <family val="2"/>
      </rPr>
      <t xml:space="preserve">CADEIRA DE RODAS </t>
    </r>
    <r>
      <rPr>
        <sz val="10"/>
        <color theme="1"/>
        <rFont val="Calibri"/>
        <family val="2"/>
      </rPr>
      <t xml:space="preserve">para locomoção, com capacidade máxima para 160kg, dobrável, com assento e encosto em courvin ou outro material resistente ao peso e passível de higienização, apoio de braços escamoteáveis, apoio para os pés reguláveis, estrutura em aço inox e pintura epóxi, pneus dianteiros maciços e traseiros fixo 24’’, freios bilaterais, produto deve ser seguro e de fácil manejo para a locomoção de pacientes,
</t>
    </r>
    <r>
      <rPr>
        <b/>
        <sz val="10"/>
        <color theme="1"/>
        <rFont val="Calibri"/>
        <family val="2"/>
      </rPr>
      <t>INFORMAÇÕES ADICIONAIS:</t>
    </r>
    <r>
      <rPr>
        <sz val="10"/>
        <color theme="1"/>
        <rFont val="Calibri"/>
        <family val="2"/>
      </rPr>
      <t xml:space="preserve"> com registros na anvisa e inmetro. garantia mínima de 1 ano.</t>
    </r>
  </si>
  <si>
    <r>
      <t>CABINE DE SEGURANÇA BIOLÓGICA CLASSE II A2 -</t>
    </r>
    <r>
      <rPr>
        <sz val="10"/>
        <color rgb="FF000000"/>
        <rFont val="Calibri"/>
        <family val="2"/>
      </rPr>
      <t xml:space="preserve"> LINHA 700 - RECIRCULAÇÃO DE 70% E RENOVAÇÃO DE 30% PARA O LADO EXTERNO - CABINE ÁREA DE TRABALHO PARA 2 OPERADORES: 1550x610x610MM </t>
    </r>
  </si>
  <si>
    <r>
      <t>BOMBA VÁCUO E COMPRESSOR -</t>
    </r>
    <r>
      <rPr>
        <sz val="10"/>
        <color rgb="FF000000"/>
        <rFont val="Calibri"/>
        <family val="2"/>
      </rPr>
      <t xml:space="preserve"> Material: Alumínio Vácuo Máximo: 710 MMHG Vazão Livre: 176 L/MIN Frequência: 50 HZ Tensão: 220/240 V Potência: 5/8 HP Características Adicionais: Duplo Estágio / Isenta De Óleo</t>
    </r>
  </si>
  <si>
    <r>
      <rPr>
        <b/>
        <sz val="10"/>
        <color theme="1"/>
        <rFont val="Calibri"/>
        <family val="2"/>
      </rPr>
      <t>BOMBA SUBMERSA PARA AQUÁRIO.</t>
    </r>
    <r>
      <rPr>
        <sz val="10"/>
        <color theme="1"/>
        <rFont val="Calibri"/>
        <family val="2"/>
      </rPr>
      <t xml:space="preserve"> Isolamento a prova d'água (IPX8); Vazão 400 a 1.000 L/h; Coluna d'água 2, 0 m; Consumo 13 W; Tensão 110v</t>
    </r>
  </si>
  <si>
    <r>
      <rPr>
        <b/>
        <sz val="10"/>
        <color theme="1"/>
        <rFont val="Calibri"/>
        <family val="2"/>
      </rPr>
      <t>BOMBA SUBMERSA PARA AQUÁRIO</t>
    </r>
    <r>
      <rPr>
        <sz val="10"/>
        <color theme="1"/>
        <rFont val="Calibri"/>
        <family val="2"/>
      </rPr>
      <t>. Isolamento a prova d'água (IPX8); Vazão 2.740 L/h; Coluna d'água 2, 45 m; Consumo 45 W; Tensão 110v</t>
    </r>
  </si>
  <si>
    <t>BOMBA PERISTÁTICA; Velocidade variável; 3 rotores 0-452 ml/min tubo BPT 4,8 mm ID x 8 mm OD</t>
  </si>
  <si>
    <r>
      <rPr>
        <b/>
        <sz val="10"/>
        <color theme="1"/>
        <rFont val="Calibri"/>
        <family val="2"/>
      </rPr>
      <t>BOMBA DE VÁCUO E COMPRESSOR</t>
    </r>
    <r>
      <rPr>
        <sz val="10"/>
        <color theme="1"/>
        <rFont val="Calibri"/>
        <family val="2"/>
      </rPr>
      <t xml:space="preserve"> - Deslocamento de ar 1,3pés=37 lts/min.=2,2 m3/h.
 - Vácuo Final 24 polegadas ou 670 mmhg ( a nível do mar).
 - Pressão Máxima 90 PSI.
 - Motor monofásico AC 1/4 C.V.-4 polo – Bivolt – 60 ciclos.
 - Peso Total 11.3 Kg.
 - Espaço que ocupa Larg. 15cm. – Compr. 39cm – Altura 25cm.
 - Conexões 1/4.</t>
    </r>
  </si>
  <si>
    <r>
      <rPr>
        <b/>
        <sz val="10"/>
        <color theme="1"/>
        <rFont val="Calibri"/>
        <family val="2"/>
      </rPr>
      <t>BOMBA DE VÁCUO</t>
    </r>
    <r>
      <rPr>
        <sz val="10"/>
        <color theme="1"/>
        <rFont val="Calibri"/>
        <family val="2"/>
      </rPr>
      <t xml:space="preserve"> do tipo membrana isenta de óleo  Isenta de Óleo: Tipo membrana, elimina a necessidade de manutenção regular com óleo. Indicador de Vácuo: Exibe o grau de vácuo durante a operação, permitindo monitoramento constante.
 Potência: 1/5 HP
 Velocidade: 1700 RPM
 Vácuo: 600 mmHG
 Fluxo de Ar: 128 – 135 L/min
 Tensão: Bivolt
 Peso: até 10 kg</t>
    </r>
  </si>
  <si>
    <r>
      <rPr>
        <b/>
        <sz val="10"/>
        <color rgb="FF000000"/>
        <rFont val="Calibri"/>
        <family val="2"/>
      </rPr>
      <t>BOMBA DE VÁCUO 730MMHG 37 LITROS POR MINUTOS 820</t>
    </r>
    <r>
      <rPr>
        <sz val="10"/>
        <color rgb="FF000000"/>
        <rFont val="Calibri"/>
        <family val="2"/>
      </rPr>
      <t>, Vácuo absoluto: 40mbar; Vácuo relativo: 730mmHg (28,5 pol/Hg); Pressão útil : 1 kgf / cm2(14,5PSI); Vazão de ar livre : 37 Litros/min.(1,3 cfm);Ruído : 60 a 70 dBB à 1m de distância; Entrada e saída dos gazes: Ø 1/4; Tensão: 115-230V; Frequência : 50-60Hz; Potência : 0,123kW; Peso: 9Kg; Dimensões: 32X17X23cm;Grau de proteção IP 55; Acompanha 350 ml de óleo lubrax TAC 3 - 10W para lubrificação.</t>
    </r>
  </si>
  <si>
    <r>
      <rPr>
        <b/>
        <sz val="10"/>
        <color theme="1"/>
        <rFont val="Calibri"/>
        <family val="2"/>
      </rPr>
      <t>BOMBA DE AR OXIGENADOR</t>
    </r>
    <r>
      <rPr>
        <sz val="10"/>
        <color theme="1"/>
        <rFont val="Calibri"/>
        <family val="2"/>
      </rPr>
      <t xml:space="preserve"> Compressor para aquario Voltagem 110 V com 2 saídas e 3 velocidades Potência 3-5w Fluxo máximo de água 3L/min Marca Boyu ou similar</t>
    </r>
  </si>
  <si>
    <r>
      <rPr>
        <b/>
        <sz val="10"/>
        <color theme="1"/>
        <rFont val="Calibri"/>
        <family val="2"/>
      </rPr>
      <t>BOMBA COMPRESSORA DE AR PARA AQUÁRIO</t>
    </r>
    <r>
      <rPr>
        <sz val="10"/>
        <color theme="1"/>
        <rFont val="Calibri"/>
        <family val="2"/>
      </rPr>
      <t xml:space="preserve"> Vazão: 3.000 L/H Tensão Alimentação: 220 V Potência Nominal: 55 W Aplicação: Aquário Características Adicionais: Silenciosa</t>
    </r>
  </si>
  <si>
    <r>
      <rPr>
        <b/>
        <sz val="10"/>
        <color rgb="FF000000"/>
        <rFont val="Calibri"/>
        <family val="2"/>
      </rPr>
      <t>BOMBA CENTRÍFUGA ÁGUA</t>
    </r>
    <r>
      <rPr>
        <sz val="10"/>
        <color rgb="FF000000"/>
        <rFont val="Calibri"/>
        <family val="2"/>
      </rPr>
      <t xml:space="preserve"> Tensão de Alimentação 220V, Material: Aço Inoxidável, Potência: 1/3HP, Vazão: 3,20M³/H, Aplicação: Laboratório E Residência, Características Adicionais: Sucção E Recalque 3/4” E </t>
    </r>
  </si>
  <si>
    <r>
      <rPr>
        <b/>
        <sz val="10"/>
        <color rgb="FF000000"/>
        <rFont val="Calibri"/>
        <family val="2"/>
      </rPr>
      <t>LASER TERAPÊUTICO ODONTOLÓGICO DUO MMO LASER VERMELHO E INFRAVERMELHO + MALETA TRANSPORTE - FIBRA ÓPTICA MMO</t>
    </r>
    <r>
      <rPr>
        <sz val="10"/>
        <color rgb="FF000000"/>
        <rFont val="Calibri"/>
        <family val="2"/>
      </rPr>
      <t xml:space="preserve">
Pulseira Ilib Maleta Transporte Acessórios que acompanha
Óculos de proteção 660nm – 780nm ou 808nm (Profissional)
Óculos de segurança bloqueador (Paciente)
Protocolos de odontologia (versão digital – CD) Kit de Fibras – Pulseira ILIB –
Características Técnicas: 
Alimentação: Bateria de Li-Ion 7,6V/700mA
Autonomia da bateria em uso contínuo com carga total: 4 horas
Tempo para carga completa: 60 – 120 minutos
Alimentação Carregador de Bateria: Ve: 100-220V~/50-60Hz | Vs: 9V/1,2 A
Emissor de luz: Laser semicondutor (GaA1As e InGaAlP)
Área do feixe laser de saída no BICO da caneta laser: 3mm2
Comprimento de Onda: 660nm (Laser Vermelho) e 808nm (Laser Infravermelho)</t>
    </r>
  </si>
  <si>
    <r>
      <rPr>
        <b/>
        <sz val="10"/>
        <color theme="1"/>
        <rFont val="Calibri"/>
        <family val="2"/>
      </rPr>
      <t>NEGATOSCÓPIO</t>
    </r>
    <r>
      <rPr>
        <sz val="10"/>
        <color theme="1"/>
        <rFont val="Calibri"/>
        <family val="2"/>
      </rPr>
      <t>. material estrutura: chapa aço. acabamento superficial estrutura: tratamento antiferruginoso
material visor: acrílico translúcido. comprimento: 70 cm. largura: cerca de 40 cm. tensão alimentação: 110 v
aplicação: c/ 2 corpos p/ fixação em parede. características adicionais: prendedor radiografia no corpo,tecla liga/desliga</t>
    </r>
  </si>
  <si>
    <r>
      <rPr>
        <b/>
        <sz val="10"/>
        <color rgb="FF000000"/>
        <rFont val="Calibri"/>
        <family val="2"/>
      </rPr>
      <t>PHMETRO DE BANCADA - FAIXA PH 0-14</t>
    </r>
    <r>
      <rPr>
        <sz val="10"/>
        <color rgb="FF000000"/>
        <rFont val="Calibri"/>
        <family val="2"/>
      </rPr>
      <t xml:space="preserve">
precisão 0,01 com braço articulado
Medições em pH, mV, e Temperatura.
Compensação manual ou automática de temperatura
Sensor Pt100 em eletrodo em inox
Indicador gráfico do estado do eletrodo permite avaliar as condições operacionais do eletrodo.
Display digital
Porta eletrodo articulado com giro de 180 graus e parada em qualquer posição</t>
    </r>
  </si>
  <si>
    <r>
      <rPr>
        <b/>
        <sz val="10"/>
        <color rgb="FF000000"/>
        <rFont val="Calibri"/>
        <family val="2"/>
      </rPr>
      <t>SISTEMA ELETROFORESE</t>
    </r>
    <r>
      <rPr>
        <sz val="10"/>
        <color rgb="FF000000"/>
        <rFont val="Calibri"/>
        <family val="2"/>
      </rPr>
      <t xml:space="preserve">
Tipo: Horizontal
Apresentação: Conjunto Completo
Componentes: Com Placas, Pentes, Espaçadores
Outros Componentes: Suportes, Tampas, Cubas
Adicional: Até 20 Poços</t>
    </r>
  </si>
  <si>
    <r>
      <rPr>
        <b/>
        <sz val="10"/>
        <color rgb="FF000000"/>
        <rFont val="Calibri"/>
        <family val="2"/>
      </rPr>
      <t>ULTRASSOM PORTÁTIL.</t>
    </r>
    <r>
      <rPr>
        <sz val="10"/>
        <color rgb="FF000000"/>
        <rFont val="Calibri"/>
        <family val="2"/>
      </rPr>
      <t xml:space="preserve">
Reservatório de líquido com encaixe rápido.
Caneta de ultrassom com iluminação LED.
Pode executar procedimentos sem o uso de refrigeração como condensação de amálgama, cimentação de onlays/inlays.
Tips (Pontas) com vários modelos: Periodontia, Endodontia, Dentística e Prótese, Preparação Cavitária (acompanham o equipamento: pontas T1, T2, T3 e T4).
Reservatórios de água/líquidos irrigantes removíveis, com prático sistema de encaixe. Podem ser previamente preparados sem que haja perigo de derramamento acidental ou contaminação.
Chave geral localizada na traseira do equipamento.
Pedal de acionamento único.
Ampla variação do fluxo de água ou do líquido irrigante proporcionando uma regulagem precisa. Permite trabalhos sem refrigeração.
Transdutor do ultrassom piezoelétrico através de pastilhas cerâmicas com frequência de 32.000Hz estabilizado eletronicamente.
Informações Técnicas
Dimensões (A x C x L): 24,0 x 24,0 x 21,8cm.
Altura com reservatório da bomba peristáltica: 13,5cm.
Peso Líquido: 2,40 Kg.
Peso Bruto com Embalagem: 3,10 Kg.
Volume dos reservatórios da bomba peristáltica: 500ml.
Pressão de entrada de ar: 60 PSI a 80 PSI.
Frequência do ultrassom: 32.000 Hz.
Alimentação: Bivolt 127V / 220V.
Frequência: 50/60 Hz.
Fusível: 1A 127V / 220V.
Potência: 60 VA.
Consumo: 0,45A.
Categoria: Equipamentos, Ultrassom.
</t>
    </r>
    <r>
      <rPr>
        <b/>
        <sz val="10"/>
        <color rgb="FF000000"/>
        <rFont val="Calibri"/>
        <family val="2"/>
      </rPr>
      <t xml:space="preserve">INFORMAÇÕES ADICIONAIS: </t>
    </r>
    <r>
      <rPr>
        <sz val="10"/>
        <color rgb="FF000000"/>
        <rFont val="Calibri"/>
        <family val="2"/>
      </rPr>
      <t>Registro ANVISA</t>
    </r>
  </si>
  <si>
    <r>
      <rPr>
        <b/>
        <sz val="10"/>
        <color rgb="FF000000"/>
        <rFont val="Calibri"/>
        <family val="2"/>
      </rPr>
      <t xml:space="preserve">DESFIBRILADOR CARDÍACO EXTERNO AUTOMÁTICO </t>
    </r>
    <r>
      <rPr>
        <sz val="10"/>
        <color rgb="FF000000"/>
        <rFont val="Calibri"/>
        <family val="2"/>
      </rPr>
      <t>- Descrição: Equipamento destinado a emergências cardíacas, com operação automática para adultos e crianças. Possui interface visual e sonora para orientação de manobras de reanimação cardiopulmonar (RCP) e desfibrilação. Permite análise rápida do ritmo cardíaco e armazenamento de eventos para monitoramento clínico.  Características Técnicas Mínimas Exigidas:  Tela colorida de no mínimo 7 polegadas para visualização de instruções e ECG.  Instruções de voz e animações integradas para orientar o usuário.  Conectividade para transferência de dados (Wi-Fi ou USB). 
Memória para registro de eventos e curvas de ECG (mínimo 24 horas de dados ou 1000 eventos).  Energia de desfibrilação: Adulto – 200J; Pediátrico – 50J (aproximadamente).  Tempo de análise do ritmo cardíaco: ≤ 8 segundos.  Autotestes e indicadores de funcionamento para garantir segurança contínua. 
Bateria de longa duração, garantindo operação mínima de 4 horas contínuas ou 200 choques.  Grau de proteção mínimo IP54.  Idiomas suportados: Português, inglês e espanhol.  Certificações e Conformidades:  Registro em órgão sanitário competente (ex.: ANVISA, FDA ou equivalente). 
Conformidade com normas internacionais de segurança elétrica e desempenho (ex.: IEC 60601-2-4, ANSI, AAMI DF80).  Itens Inclusos:  Desfibrilador completo pronto para operação.  Eletrodos para adulto e pediátrico.  Bateria adequada para operação do equipamento. 
Manual de operação em português.</t>
    </r>
    <r>
      <rPr>
        <b/>
        <sz val="10"/>
        <color rgb="FF000000"/>
        <rFont val="Calibri"/>
        <family val="2"/>
      </rPr>
      <t xml:space="preserve"> INFORMAÇÕES ADICIONAIS</t>
    </r>
    <r>
      <rPr>
        <sz val="10"/>
        <color rgb="FF000000"/>
        <rFont val="Calibri"/>
        <family val="2"/>
      </rPr>
      <t>: Certificações: Registro ANVISA: 80117580980 | Classe ANVISA: III | Conformidade com ANSI, AAMI DF80 e IEC 60601-2-4.</t>
    </r>
  </si>
  <si>
    <r>
      <rPr>
        <b/>
        <sz val="10"/>
        <color rgb="FF000000"/>
        <rFont val="Calibri"/>
        <family val="2"/>
      </rPr>
      <t xml:space="preserve">KIT OXIGÊNIO 3L </t>
    </r>
    <r>
      <rPr>
        <sz val="10"/>
        <color rgb="FF000000"/>
        <rFont val="Calibri"/>
        <family val="2"/>
      </rPr>
      <t>contendo: 1 cilindro de oxigênio para fins medicinais em alumínio  de alta resistência - liga 6061-t6, que atenda normas internacionais de transporte (dot 3al e tc 3alm), com capacidade aproximada de 3 litros, pintura térmica de proteção na cor verde, leve, limpo e isento de partículas contaminantes, 1 válvula redutora de pressão, cromada, com rosca padrão abnt 218-1 para gás oxigênio e 1 fluxômetro para medir vazão de oxigênio, de alta precisão, em aço cromado, com cápsula e bilha em policarbonato, esfera em aço inox, botão de controle de fluxo, escala de 0 a 15 litros por minuto, na cor verde e conexão padrão abnt, 1 carrinho para transporte do cilindro. garantia mínima de 1 ano.</t>
    </r>
  </si>
  <si>
    <r>
      <rPr>
        <b/>
        <sz val="10"/>
        <color rgb="FF000000"/>
        <rFont val="Calibri"/>
        <family val="2"/>
      </rPr>
      <t>DESFIBRILADOR EXTER</t>
    </r>
    <r>
      <rPr>
        <b/>
        <sz val="10"/>
        <rFont val="Calibri"/>
        <family val="2"/>
      </rPr>
      <t>NO AUTOMÁTICO PARA TREINAMENTO</t>
    </r>
    <r>
      <rPr>
        <b/>
        <sz val="10"/>
        <color rgb="FF000000"/>
        <rFont val="Calibri"/>
        <family val="2"/>
      </rPr>
      <t xml:space="preserve">, </t>
    </r>
    <r>
      <rPr>
        <sz val="10"/>
        <rFont val="Calibri"/>
        <family val="2"/>
      </rPr>
      <t xml:space="preserve"> C</t>
    </r>
    <r>
      <rPr>
        <sz val="10"/>
        <color rgb="FF000000"/>
        <rFont val="Calibri"/>
        <family val="2"/>
      </rPr>
      <t>omponentes: Memória 10 Cenários Pré-Configurados + Modo Manual
Outros Componentes: Pás Adulto E Pediátrico Reutilizáveis, Acessórios: C/ Controle Remoto, À Bateria, Software Completo</t>
    </r>
  </si>
  <si>
    <r>
      <rPr>
        <b/>
        <sz val="10"/>
        <color theme="1"/>
        <rFont val="Calibri"/>
        <family val="2"/>
      </rPr>
      <t>CHAPA DE AQUECIMENTO</t>
    </r>
    <r>
      <rPr>
        <sz val="10"/>
        <color theme="1"/>
        <rFont val="Calibri"/>
        <family val="2"/>
      </rPr>
      <t>. Corpo em aço com pintura eletrostática, e plataforma aquecida em pirocerâmica (200 x 300 mm.) Controle de temperatura analógico; Temperatura de 50 a 500oC; consumo de 1000w; Tensão 220V</t>
    </r>
  </si>
  <si>
    <r>
      <t>OXÍMETRO DE BANCADA:</t>
    </r>
    <r>
      <rPr>
        <sz val="10"/>
        <color rgb="FF000000"/>
        <rFont val="Calibri"/>
        <family val="2"/>
      </rPr>
      <t xml:space="preserve"> Faixa OD: 0.00 a 50.00 mg/L (ppm); 0.0 a  500.0% de saturação; Resolução OD: 0.01 mg/L (ppm); 0.1% de saturação; Exatidão
 OD: de 0.00 a 20.00 mg/L (ppm) 1.5 % de leitura ou ± 0.01 mg/L (ppm), o que for maior  de 20.00 a 50.00 mg/L (ppm) ±5% de leitura, de 0.0 a 200.0% de saturação ± 1.5% de
 leitura ou ± 0.1%, o que for maior, de 200.0 a 500.0% de saturação ±5% de leitura;  Calibração OD: automática em um ou dois pontos em 100% (8.26 mg/L) e 0% (0 mg/L);
 manual em um ponto com um valor inserido pelo usuário em % de saturação ou mg/  L; Pressão Barométrica: Faixa450 a 850 mmHg; 600 a 1133 mBar; 60 a 133 kPa; 17 a
 33 inHg; 8.7 a 16.4 psi; 0.592 a 1.118 atm; Resolução Barométrica: 1 mmHg; 1 mBar; 1  kPa; 1 inHg; 0.1 psi; 0.001 atm; Exatidão Barométrica: ±3 mmHg dentro de ±15 % do
 ponto de calibração; ±3 mmHg ±1 último dígito significativo; Faixa Temperatura: 20.0 a  120.0 °C; Resolução Temperatura: 0.1 °C; Exatidão Temperatura: ±0.2 °C; Sonda de
 OD: Sonda óptica de oxigênio dissolvido HI7641133; Fonte de Energia: Adaptador DC  100-240AC a 24VDC 2.5A; Ambiente: 0 a 50 °C; UR 95% máxima sem  condensação; Dimensões: 205 x 160 x 77 mm</t>
    </r>
  </si>
  <si>
    <r>
      <rPr>
        <b/>
        <sz val="10"/>
        <color rgb="FF000000"/>
        <rFont val="Calibri"/>
        <family val="2"/>
      </rPr>
      <t>PERMEÂMETRO CARGA CONSTANTE</t>
    </r>
    <r>
      <rPr>
        <sz val="10"/>
        <color rgb="FF000000"/>
        <rFont val="Calibri"/>
        <family val="2"/>
      </rPr>
      <t xml:space="preserve"> - completo para ensaios de carga constante. Equipamento utilizado para determinação do coeficiente de permeabilidade de Solos granulares (de alta permeabilidade, terrenos arenosos e outros), contendo no máximo 10% de material que passa na peneira de 0,075mm. Fabricado em aço zincado, fornecido com Ø interno de 4”. Acompanha o permeâmetro: o painel de madeira com dois tubos de vidro, graduados em mm, para medição das cargas hidráulicas; reservatório de água, com entrada para alimentação de água, uma saída de água para realização dos ensaios e um extravasor para manutenção de carga constante durante a execução do ensaio; discos de tela metálica; discos de material geotextil – Bidim; e mangueiras para alimentação do sistema.</t>
    </r>
  </si>
  <si>
    <t>DADOS DA LICITANTE</t>
  </si>
  <si>
    <t>RAZÃO SOCIAL:</t>
  </si>
  <si>
    <t>CNPJ:</t>
  </si>
  <si>
    <t xml:space="preserve">ENDEREÇO COMPLETO: </t>
  </si>
  <si>
    <t>TELEFONE/CELULAR:</t>
  </si>
  <si>
    <t xml:space="preserve">E-MAIL: </t>
  </si>
  <si>
    <t xml:space="preserve">DADOS BANCÁRIOS </t>
  </si>
  <si>
    <t>BANCO:                                                          AGÊNCIA:                                                                              CONTA CORRENTE:</t>
  </si>
  <si>
    <t xml:space="preserve">NOME: </t>
  </si>
  <si>
    <t xml:space="preserve">CARGO: </t>
  </si>
  <si>
    <t xml:space="preserve">VALIDADE DA PROPOSTA: </t>
  </si>
  <si>
    <t>LOCAL E DATA</t>
  </si>
  <si>
    <t>ASSINATURA DO RESPONSÁVEL PELA EMPRESA</t>
  </si>
  <si>
    <t>RESPONSÁVEL PELA ASSINATURA DA ARP</t>
  </si>
  <si>
    <t>ANEXO  II do Edital - Modelo de Proposta, Especificações e Quantitativos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</si>
</sst>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R$ -416]#,##0.00"/>
  </numFmts>
  <fonts count="32" x14ac:knownFonts="1">
    <font>
      <sz val="10"/>
      <color rgb="FF000000"/>
      <name val="Times New Roman"/>
      <scheme val="minor"/>
    </font>
    <font>
      <b/>
      <sz val="10"/>
      <color theme="1"/>
      <name val="Calibri"/>
      <family val="2"/>
    </font>
    <font>
      <b/>
      <sz val="10"/>
      <color rgb="FF000000"/>
      <name val="Calibri"/>
      <family val="2"/>
    </font>
    <font>
      <sz val="10"/>
      <color rgb="FF000000"/>
      <name val="Calibri"/>
      <family val="2"/>
    </font>
    <font>
      <sz val="10"/>
      <color theme="1"/>
      <name val="Calibri"/>
      <family val="2"/>
    </font>
    <font>
      <b/>
      <sz val="11"/>
      <color rgb="FF000000"/>
      <name val="Calibri"/>
      <family val="2"/>
    </font>
    <font>
      <sz val="11"/>
      <color rgb="FF000000"/>
      <name val="Calibri"/>
      <family val="2"/>
    </font>
    <font>
      <sz val="10"/>
      <color rgb="FF000000"/>
      <name val="Times New Roman"/>
      <family val="1"/>
    </font>
    <font>
      <b/>
      <sz val="12"/>
      <color rgb="FF000000"/>
      <name val="Calibri"/>
      <family val="2"/>
    </font>
    <font>
      <sz val="10"/>
      <name val="Times New Roman"/>
      <family val="1"/>
    </font>
    <font>
      <b/>
      <sz val="23"/>
      <color rgb="FF000000"/>
      <name val="Calibri"/>
      <family val="2"/>
    </font>
    <font>
      <b/>
      <sz val="11"/>
      <color rgb="FF000000"/>
      <name val="Times New Roman"/>
      <family val="1"/>
    </font>
    <font>
      <sz val="11"/>
      <color rgb="FF000000"/>
      <name val="Times New Roman"/>
      <family val="1"/>
    </font>
    <font>
      <b/>
      <sz val="10"/>
      <color theme="1"/>
      <name val="Arial"/>
      <family val="2"/>
    </font>
    <font>
      <sz val="10"/>
      <color theme="1"/>
      <name val="Arial"/>
      <family val="2"/>
    </font>
    <font>
      <b/>
      <sz val="10"/>
      <color rgb="FF000000"/>
      <name val="Calibri"/>
      <family val="2"/>
    </font>
    <font>
      <sz val="10"/>
      <color rgb="FF000000"/>
      <name val="Calibri"/>
      <family val="2"/>
    </font>
    <font>
      <sz val="10"/>
      <color rgb="FF000000"/>
      <name val="Times New Roman"/>
      <family val="1"/>
      <scheme val="minor"/>
    </font>
    <font>
      <sz val="10"/>
      <color rgb="FF000000"/>
      <name val="Arial"/>
      <family val="2"/>
    </font>
    <font>
      <b/>
      <sz val="12"/>
      <color rgb="FF000000"/>
      <name val="Arial"/>
      <family val="2"/>
    </font>
    <font>
      <sz val="8"/>
      <color rgb="FF000000"/>
      <name val="Arial"/>
      <family val="2"/>
    </font>
    <font>
      <b/>
      <sz val="8"/>
      <color rgb="FF000000"/>
      <name val="Arial"/>
      <family val="2"/>
    </font>
    <font>
      <u/>
      <sz val="10"/>
      <color theme="10"/>
      <name val="Times New Roman"/>
      <family val="1"/>
      <scheme val="minor"/>
    </font>
    <font>
      <sz val="12"/>
      <color rgb="FF000000"/>
      <name val="Times New Roman"/>
      <family val="1"/>
      <scheme val="minor"/>
    </font>
    <font>
      <sz val="11"/>
      <color rgb="FFFF0000"/>
      <name val="Calibri"/>
      <family val="2"/>
    </font>
    <font>
      <sz val="11"/>
      <color rgb="FFFF0000"/>
      <name val="Times New Roman"/>
      <family val="1"/>
    </font>
    <font>
      <sz val="10"/>
      <color rgb="FFFF0000"/>
      <name val="Times New Roman"/>
      <family val="1"/>
      <scheme val="minor"/>
    </font>
    <font>
      <sz val="10"/>
      <name val="Calibri"/>
      <family val="2"/>
    </font>
    <font>
      <sz val="11"/>
      <name val="Calibri"/>
      <family val="2"/>
    </font>
    <font>
      <b/>
      <sz val="10"/>
      <name val="Calibri"/>
      <family val="2"/>
    </font>
    <font>
      <b/>
      <sz val="12"/>
      <color theme="1"/>
      <name val="Calibri"/>
      <family val="2"/>
    </font>
    <font>
      <b/>
      <sz val="12"/>
      <color theme="0"/>
      <name val="Calibri"/>
      <family val="2"/>
    </font>
  </fonts>
  <fills count="15">
    <fill>
      <patternFill patternType="none"/>
    </fill>
    <fill>
      <patternFill patternType="gray125"/>
    </fill>
    <fill>
      <patternFill patternType="solid">
        <fgColor rgb="FFB4C6E7"/>
        <bgColor rgb="FFB4C6E7"/>
      </patternFill>
    </fill>
    <fill>
      <patternFill patternType="solid">
        <fgColor rgb="FFFFFFFF"/>
        <bgColor rgb="FFFFFFFF"/>
      </patternFill>
    </fill>
    <fill>
      <patternFill patternType="solid">
        <fgColor theme="0"/>
        <bgColor theme="0"/>
      </patternFill>
    </fill>
    <fill>
      <patternFill patternType="solid">
        <fgColor rgb="FFD7D6C4"/>
        <bgColor indexed="64"/>
      </patternFill>
    </fill>
    <fill>
      <patternFill patternType="solid">
        <fgColor rgb="FFFFFFFF"/>
        <bgColor indexed="64"/>
      </patternFill>
    </fill>
    <fill>
      <patternFill patternType="solid">
        <fgColor rgb="FFFFD297"/>
        <bgColor indexed="64"/>
      </patternFill>
    </fill>
    <fill>
      <patternFill patternType="solid">
        <fgColor theme="0"/>
        <bgColor rgb="FFFFFFFF"/>
      </patternFill>
    </fill>
    <fill>
      <patternFill patternType="solid">
        <fgColor theme="0"/>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rgb="FFB4C6E7"/>
      </patternFill>
    </fill>
    <fill>
      <patternFill patternType="solid">
        <fgColor theme="4" tint="0.59999389629810485"/>
        <bgColor rgb="FFB4C6E7"/>
      </patternFill>
    </fill>
    <fill>
      <patternFill patternType="solid">
        <fgColor theme="4" tint="0.39997558519241921"/>
        <bgColor theme="0"/>
      </patternFill>
    </fill>
  </fills>
  <borders count="4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ADAD94"/>
      </left>
      <right style="medium">
        <color rgb="FFADAD94"/>
      </right>
      <top style="medium">
        <color rgb="FFADAD94"/>
      </top>
      <bottom style="medium">
        <color rgb="FFADAD94"/>
      </bottom>
      <diagonal/>
    </border>
    <border>
      <left style="medium">
        <color rgb="FFADAD94"/>
      </left>
      <right/>
      <top style="medium">
        <color rgb="FFADAD94"/>
      </top>
      <bottom style="medium">
        <color rgb="FFADAD94"/>
      </bottom>
      <diagonal/>
    </border>
    <border>
      <left/>
      <right/>
      <top style="medium">
        <color rgb="FFADAD94"/>
      </top>
      <bottom style="medium">
        <color rgb="FFADAD94"/>
      </bottom>
      <diagonal/>
    </border>
    <border>
      <left style="medium">
        <color rgb="FFADAD94"/>
      </left>
      <right style="medium">
        <color rgb="FFADAD94"/>
      </right>
      <top style="medium">
        <color rgb="FFADAD94"/>
      </top>
      <bottom/>
      <diagonal/>
    </border>
    <border>
      <left style="medium">
        <color rgb="FFADAD94"/>
      </left>
      <right style="medium">
        <color rgb="FFADAD94"/>
      </right>
      <top/>
      <bottom style="medium">
        <color rgb="FFADAD94"/>
      </bottom>
      <diagonal/>
    </border>
    <border>
      <left style="medium">
        <color rgb="FFADAD94"/>
      </left>
      <right style="medium">
        <color rgb="FFADAD94"/>
      </right>
      <top/>
      <bottom/>
      <diagonal/>
    </border>
    <border>
      <left style="medium">
        <color rgb="FFADAD94"/>
      </left>
      <right style="medium">
        <color rgb="FFADAD94"/>
      </right>
      <top style="medium">
        <color rgb="FFADAD94"/>
      </top>
      <bottom style="thin">
        <color indexed="64"/>
      </bottom>
      <diagonal/>
    </border>
    <border>
      <left style="medium">
        <color rgb="FFADAD94"/>
      </left>
      <right style="medium">
        <color rgb="FFADAD94"/>
      </right>
      <top/>
      <bottom style="thin">
        <color indexed="6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style="thin">
        <color rgb="FF000000"/>
      </left>
      <right/>
      <top style="thin">
        <color rgb="FF000000"/>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auto="1"/>
      </left>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style="thin">
        <color rgb="FF000000"/>
      </right>
      <top/>
      <bottom style="medium">
        <color auto="1"/>
      </bottom>
      <diagonal/>
    </border>
    <border>
      <left style="thin">
        <color rgb="FF000000"/>
      </left>
      <right style="thin">
        <color rgb="FF000000"/>
      </right>
      <top/>
      <bottom style="medium">
        <color auto="1"/>
      </bottom>
      <diagonal/>
    </border>
    <border>
      <left style="thin">
        <color rgb="FF000000"/>
      </left>
      <right/>
      <top/>
      <bottom style="medium">
        <color auto="1"/>
      </bottom>
      <diagonal/>
    </border>
    <border>
      <left style="thin">
        <color indexed="64"/>
      </left>
      <right style="thin">
        <color indexed="64"/>
      </right>
      <top style="thin">
        <color indexed="64"/>
      </top>
      <bottom style="medium">
        <color auto="1"/>
      </bottom>
      <diagonal/>
    </border>
    <border>
      <left/>
      <right style="medium">
        <color auto="1"/>
      </right>
      <top/>
      <bottom style="medium">
        <color auto="1"/>
      </bottom>
      <diagonal/>
    </border>
    <border>
      <left style="thin">
        <color rgb="FF000000"/>
      </left>
      <right/>
      <top/>
      <bottom/>
      <diagonal/>
    </border>
    <border>
      <left/>
      <right style="thin">
        <color indexed="64"/>
      </right>
      <top/>
      <bottom/>
      <diagonal/>
    </border>
  </borders>
  <cellStyleXfs count="2">
    <xf numFmtId="0" fontId="0" fillId="0" borderId="0"/>
    <xf numFmtId="0" fontId="22" fillId="0" borderId="0" applyNumberFormat="0" applyFill="0" applyBorder="0" applyAlignment="0" applyProtection="0"/>
  </cellStyleXfs>
  <cellXfs count="182">
    <xf numFmtId="0" fontId="0" fillId="0" borderId="0" xfId="0"/>
    <xf numFmtId="0" fontId="7" fillId="0" borderId="0" xfId="0" applyFont="1"/>
    <xf numFmtId="0" fontId="11" fillId="0" borderId="0" xfId="0" applyFont="1"/>
    <xf numFmtId="0" fontId="12" fillId="0" borderId="0" xfId="0" applyFont="1"/>
    <xf numFmtId="164" fontId="12" fillId="0" borderId="0" xfId="0" applyNumberFormat="1" applyFont="1"/>
    <xf numFmtId="164" fontId="11" fillId="0" borderId="0" xfId="0" applyNumberFormat="1" applyFont="1"/>
    <xf numFmtId="0" fontId="3" fillId="0" borderId="0" xfId="0" applyFont="1" applyAlignment="1">
      <alignment horizontal="center"/>
    </xf>
    <xf numFmtId="0" fontId="5" fillId="0" borderId="0" xfId="0" applyFont="1" applyAlignment="1">
      <alignment horizontal="center"/>
    </xf>
    <xf numFmtId="0" fontId="6" fillId="0" borderId="0" xfId="0" applyFont="1" applyAlignment="1">
      <alignment horizontal="left"/>
    </xf>
    <xf numFmtId="164" fontId="6" fillId="0" borderId="0" xfId="0" applyNumberFormat="1" applyFont="1" applyAlignment="1">
      <alignment horizontal="center"/>
    </xf>
    <xf numFmtId="164" fontId="5" fillId="0" borderId="0" xfId="0" applyNumberFormat="1" applyFont="1" applyAlignment="1">
      <alignment horizontal="center"/>
    </xf>
    <xf numFmtId="0" fontId="18" fillId="0" borderId="0" xfId="0" applyFont="1"/>
    <xf numFmtId="0" fontId="19" fillId="0" borderId="0" xfId="0" applyFont="1"/>
    <xf numFmtId="0" fontId="21" fillId="5" borderId="11" xfId="0" applyFont="1" applyFill="1" applyBorder="1" applyAlignment="1">
      <alignment horizontal="center" vertical="center" wrapText="1"/>
    </xf>
    <xf numFmtId="0" fontId="20" fillId="6" borderId="11" xfId="0" applyFont="1" applyFill="1" applyBorder="1" applyAlignment="1">
      <alignment horizontal="left" vertical="center" wrapText="1"/>
    </xf>
    <xf numFmtId="0" fontId="20" fillId="7" borderId="11" xfId="0" applyFont="1" applyFill="1" applyBorder="1" applyAlignment="1">
      <alignment horizontal="left" vertical="center" wrapText="1"/>
    </xf>
    <xf numFmtId="0" fontId="20" fillId="0" borderId="11" xfId="0" applyFont="1" applyBorder="1" applyAlignment="1">
      <alignment horizontal="left" vertical="center" wrapText="1"/>
    </xf>
    <xf numFmtId="0" fontId="20" fillId="6" borderId="11" xfId="0" applyFont="1" applyFill="1" applyBorder="1" applyAlignment="1">
      <alignment horizontal="center" vertical="center" wrapText="1"/>
    </xf>
    <xf numFmtId="0" fontId="22" fillId="6" borderId="11" xfId="1" applyFill="1" applyBorder="1" applyAlignment="1">
      <alignment horizontal="left" vertical="center" wrapText="1"/>
    </xf>
    <xf numFmtId="0" fontId="20" fillId="7" borderId="11" xfId="0" applyFont="1" applyFill="1" applyBorder="1" applyAlignment="1">
      <alignment horizontal="center" vertical="center" wrapText="1"/>
    </xf>
    <xf numFmtId="0" fontId="22" fillId="7" borderId="11" xfId="1" applyFill="1" applyBorder="1" applyAlignment="1">
      <alignment horizontal="left" vertical="center" wrapText="1"/>
    </xf>
    <xf numFmtId="0" fontId="20" fillId="6" borderId="14" xfId="0" applyFont="1" applyFill="1" applyBorder="1" applyAlignment="1">
      <alignment horizontal="center" vertical="center" wrapText="1"/>
    </xf>
    <xf numFmtId="0" fontId="20" fillId="7" borderId="14" xfId="0" applyFont="1" applyFill="1" applyBorder="1" applyAlignment="1">
      <alignment horizontal="center" vertical="center" wrapText="1"/>
    </xf>
    <xf numFmtId="0" fontId="20" fillId="6" borderId="14" xfId="0" applyFont="1" applyFill="1" applyBorder="1" applyAlignment="1">
      <alignment horizontal="center" vertical="center" wrapText="1"/>
    </xf>
    <xf numFmtId="0" fontId="22" fillId="6" borderId="14" xfId="1" applyFill="1" applyBorder="1" applyAlignment="1">
      <alignment horizontal="left" vertical="center" wrapText="1"/>
    </xf>
    <xf numFmtId="0" fontId="20" fillId="7" borderId="14" xfId="0" applyFont="1" applyFill="1" applyBorder="1" applyAlignment="1">
      <alignment horizontal="center" vertical="center" wrapText="1"/>
    </xf>
    <xf numFmtId="0" fontId="22" fillId="7" borderId="14" xfId="1" applyFill="1" applyBorder="1" applyAlignment="1">
      <alignment horizontal="left" vertical="center" wrapText="1"/>
    </xf>
    <xf numFmtId="0" fontId="20" fillId="0" borderId="14" xfId="0" applyFont="1" applyBorder="1" applyAlignment="1">
      <alignment horizontal="center" vertical="center" wrapText="1"/>
    </xf>
    <xf numFmtId="0" fontId="20" fillId="7" borderId="14" xfId="0" applyFont="1" applyFill="1" applyBorder="1" applyAlignment="1">
      <alignment horizontal="center" vertical="center" wrapText="1"/>
    </xf>
    <xf numFmtId="0" fontId="20" fillId="6" borderId="14" xfId="0" applyFont="1" applyFill="1" applyBorder="1" applyAlignment="1">
      <alignment horizontal="center" vertical="center" wrapText="1"/>
    </xf>
    <xf numFmtId="0" fontId="20" fillId="0" borderId="14" xfId="0" applyFont="1" applyBorder="1" applyAlignment="1">
      <alignment horizontal="center" vertical="center" wrapText="1"/>
    </xf>
    <xf numFmtId="0" fontId="22" fillId="0" borderId="14" xfId="1" applyBorder="1" applyAlignment="1">
      <alignment horizontal="left" vertical="center" wrapText="1"/>
    </xf>
    <xf numFmtId="0" fontId="22" fillId="6" borderId="14" xfId="1" applyFill="1" applyBorder="1" applyAlignment="1">
      <alignment horizontal="left" vertical="center" wrapText="1"/>
    </xf>
    <xf numFmtId="0" fontId="22" fillId="7" borderId="14" xfId="1" applyFill="1" applyBorder="1" applyAlignment="1">
      <alignment horizontal="left" vertical="center" wrapText="1"/>
    </xf>
    <xf numFmtId="0" fontId="0" fillId="0" borderId="0" xfId="0" applyAlignment="1">
      <alignment wrapText="1"/>
    </xf>
    <xf numFmtId="0" fontId="20" fillId="0" borderId="11" xfId="0" applyFont="1" applyBorder="1" applyAlignment="1">
      <alignment horizontal="center" vertical="center" wrapText="1"/>
    </xf>
    <xf numFmtId="0" fontId="0" fillId="0" borderId="0" xfId="0" applyAlignment="1">
      <alignment horizontal="center"/>
    </xf>
    <xf numFmtId="0" fontId="20" fillId="0" borderId="17" xfId="0" applyFont="1" applyBorder="1" applyAlignment="1">
      <alignment horizontal="left" vertical="center" wrapText="1"/>
    </xf>
    <xf numFmtId="0" fontId="20" fillId="0" borderId="17" xfId="0" applyFont="1" applyBorder="1" applyAlignment="1">
      <alignment horizontal="center" vertical="center" wrapText="1"/>
    </xf>
    <xf numFmtId="0" fontId="20" fillId="7" borderId="14" xfId="0" applyFont="1" applyFill="1" applyBorder="1" applyAlignment="1">
      <alignment horizontal="center" vertical="center" wrapText="1"/>
    </xf>
    <xf numFmtId="0" fontId="20" fillId="7" borderId="16" xfId="0" applyFont="1" applyFill="1" applyBorder="1" applyAlignment="1">
      <alignment horizontal="center" vertical="center" wrapText="1"/>
    </xf>
    <xf numFmtId="0" fontId="20" fillId="7" borderId="14" xfId="0" applyFont="1" applyFill="1" applyBorder="1" applyAlignment="1">
      <alignment vertical="center" wrapText="1"/>
    </xf>
    <xf numFmtId="0" fontId="20" fillId="7" borderId="16" xfId="0" applyFont="1" applyFill="1" applyBorder="1" applyAlignment="1">
      <alignment vertical="center" wrapText="1"/>
    </xf>
    <xf numFmtId="0" fontId="20" fillId="7" borderId="14" xfId="0" applyFont="1" applyFill="1" applyBorder="1" applyAlignment="1">
      <alignment horizontal="left" vertical="center" wrapText="1"/>
    </xf>
    <xf numFmtId="0" fontId="2" fillId="0" borderId="1" xfId="0" applyFont="1" applyBorder="1" applyAlignment="1">
      <alignment horizontal="center" vertical="center"/>
    </xf>
    <xf numFmtId="0" fontId="2" fillId="3" borderId="1" xfId="0" applyFont="1" applyFill="1" applyBorder="1" applyAlignment="1">
      <alignment horizontal="center"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xf>
    <xf numFmtId="0" fontId="5" fillId="0" borderId="1" xfId="0" applyFont="1" applyBorder="1" applyAlignment="1">
      <alignment horizontal="center" vertical="center"/>
    </xf>
    <xf numFmtId="0" fontId="1" fillId="4" borderId="1" xfId="0" applyFont="1" applyFill="1" applyBorder="1" applyAlignment="1">
      <alignment horizontal="center" vertical="center" wrapText="1"/>
    </xf>
    <xf numFmtId="1" fontId="2" fillId="0" borderId="1" xfId="0" applyNumberFormat="1" applyFont="1" applyBorder="1" applyAlignment="1">
      <alignment horizontal="center" vertical="center" shrinkToFit="1"/>
    </xf>
    <xf numFmtId="0" fontId="2" fillId="0" borderId="1" xfId="0" applyFont="1" applyBorder="1" applyAlignment="1">
      <alignment horizontal="center" vertical="center" wrapText="1"/>
    </xf>
    <xf numFmtId="1" fontId="1" fillId="0" borderId="1" xfId="0" applyNumberFormat="1" applyFont="1" applyBorder="1" applyAlignment="1">
      <alignment horizontal="center" vertical="center"/>
    </xf>
    <xf numFmtId="0" fontId="2" fillId="9" borderId="1" xfId="0" applyFont="1" applyFill="1" applyBorder="1" applyAlignment="1">
      <alignment horizontal="center" vertical="center" wrapText="1"/>
    </xf>
    <xf numFmtId="1" fontId="2" fillId="0" borderId="1" xfId="0" applyNumberFormat="1" applyFont="1" applyBorder="1" applyAlignment="1">
      <alignment horizontal="center" vertical="center"/>
    </xf>
    <xf numFmtId="1" fontId="2" fillId="3"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9" borderId="1"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1" fillId="0" borderId="0" xfId="0" applyFont="1" applyAlignment="1">
      <alignment horizontal="center"/>
    </xf>
    <xf numFmtId="43" fontId="3" fillId="0" borderId="6" xfId="0" applyNumberFormat="1" applyFont="1" applyBorder="1" applyAlignment="1">
      <alignment horizontal="right" vertical="center"/>
    </xf>
    <xf numFmtId="43" fontId="6" fillId="0" borderId="10" xfId="0" applyNumberFormat="1" applyFont="1" applyBorder="1" applyAlignment="1">
      <alignment horizontal="right" vertical="center"/>
    </xf>
    <xf numFmtId="43" fontId="3" fillId="0" borderId="10" xfId="0" applyNumberFormat="1" applyFont="1" applyBorder="1" applyAlignment="1">
      <alignment horizontal="right" vertical="center"/>
    </xf>
    <xf numFmtId="43" fontId="3" fillId="0" borderId="10" xfId="0" applyNumberFormat="1" applyFont="1" applyBorder="1" applyAlignment="1">
      <alignment horizontal="right" vertical="center" shrinkToFit="1"/>
    </xf>
    <xf numFmtId="43" fontId="3" fillId="0" borderId="10" xfId="0" applyNumberFormat="1" applyFont="1" applyBorder="1" applyAlignment="1">
      <alignment horizontal="right" vertical="center" wrapText="1"/>
    </xf>
    <xf numFmtId="43" fontId="3" fillId="3" borderId="10" xfId="0" applyNumberFormat="1" applyFont="1" applyFill="1" applyBorder="1" applyAlignment="1">
      <alignment horizontal="right" vertical="center"/>
    </xf>
    <xf numFmtId="43" fontId="4" fillId="0" borderId="10" xfId="0" applyNumberFormat="1" applyFont="1" applyBorder="1" applyAlignment="1">
      <alignment horizontal="right" vertical="center"/>
    </xf>
    <xf numFmtId="43" fontId="4" fillId="3" borderId="10" xfId="0" applyNumberFormat="1" applyFont="1" applyFill="1" applyBorder="1" applyAlignment="1">
      <alignment horizontal="right" vertical="center" wrapText="1"/>
    </xf>
    <xf numFmtId="43" fontId="4" fillId="0" borderId="10" xfId="0" applyNumberFormat="1" applyFont="1" applyBorder="1" applyAlignment="1">
      <alignment horizontal="right" vertical="center" wrapText="1"/>
    </xf>
    <xf numFmtId="43" fontId="3" fillId="0" borderId="20" xfId="0" applyNumberFormat="1" applyFont="1" applyBorder="1" applyAlignment="1">
      <alignment horizontal="right" vertical="center"/>
    </xf>
    <xf numFmtId="43" fontId="2" fillId="0" borderId="1" xfId="0" applyNumberFormat="1" applyFont="1" applyBorder="1" applyAlignment="1">
      <alignment horizontal="center" vertical="center"/>
    </xf>
    <xf numFmtId="43" fontId="15" fillId="2" borderId="7" xfId="0" applyNumberFormat="1" applyFont="1" applyFill="1" applyBorder="1" applyAlignment="1">
      <alignment horizontal="center" vertical="center"/>
    </xf>
    <xf numFmtId="43" fontId="3" fillId="0" borderId="2" xfId="0" applyNumberFormat="1" applyFont="1" applyBorder="1" applyAlignment="1">
      <alignment horizontal="center"/>
    </xf>
    <xf numFmtId="43" fontId="2" fillId="0" borderId="2" xfId="0" applyNumberFormat="1" applyFont="1" applyBorder="1" applyAlignment="1">
      <alignment horizontal="center"/>
    </xf>
    <xf numFmtId="43" fontId="3" fillId="0" borderId="1" xfId="0" applyNumberFormat="1" applyFont="1" applyBorder="1" applyAlignment="1">
      <alignment horizontal="center"/>
    </xf>
    <xf numFmtId="43" fontId="2" fillId="2" borderId="2" xfId="0" applyNumberFormat="1" applyFont="1" applyFill="1" applyBorder="1" applyAlignment="1">
      <alignment horizontal="center"/>
    </xf>
    <xf numFmtId="43" fontId="5" fillId="2" borderId="1" xfId="0" applyNumberFormat="1" applyFont="1" applyFill="1" applyBorder="1" applyAlignment="1">
      <alignment horizontal="center"/>
    </xf>
    <xf numFmtId="0" fontId="1" fillId="0" borderId="8" xfId="0" applyFont="1" applyBorder="1" applyAlignment="1">
      <alignment horizontal="center" vertical="center" wrapText="1"/>
    </xf>
    <xf numFmtId="0" fontId="5" fillId="0" borderId="8" xfId="0" applyFont="1" applyBorder="1" applyAlignment="1">
      <alignment horizontal="center" vertical="center"/>
    </xf>
    <xf numFmtId="0" fontId="1" fillId="4" borderId="8" xfId="0" applyFont="1" applyFill="1" applyBorder="1" applyAlignment="1">
      <alignment horizontal="center" vertical="center" wrapText="1"/>
    </xf>
    <xf numFmtId="0" fontId="2" fillId="0" borderId="8" xfId="0" applyFont="1" applyBorder="1" applyAlignment="1">
      <alignment horizontal="center" vertical="center" wrapText="1"/>
    </xf>
    <xf numFmtId="0" fontId="1" fillId="0" borderId="23" xfId="0" applyFont="1" applyBorder="1" applyAlignment="1">
      <alignment horizontal="center" vertical="center" wrapText="1"/>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27" fillId="0" borderId="26" xfId="0" applyFont="1" applyBorder="1" applyAlignment="1">
      <alignment horizontal="center" vertical="center"/>
    </xf>
    <xf numFmtId="0" fontId="28" fillId="0" borderId="26" xfId="0" applyFont="1" applyBorder="1" applyAlignment="1">
      <alignment horizontal="center" vertical="center"/>
    </xf>
    <xf numFmtId="0" fontId="1" fillId="0" borderId="19" xfId="0" applyFont="1" applyBorder="1" applyAlignment="1">
      <alignment horizontal="center" vertical="center" wrapText="1"/>
    </xf>
    <xf numFmtId="0" fontId="5" fillId="0" borderId="19" xfId="0" applyFont="1" applyBorder="1" applyAlignment="1">
      <alignment horizontal="center" vertical="center"/>
    </xf>
    <xf numFmtId="0" fontId="1" fillId="4" borderId="19"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3" borderId="2" xfId="0" applyFont="1" applyFill="1" applyBorder="1" applyAlignment="1">
      <alignment horizontal="center" vertical="center"/>
    </xf>
    <xf numFmtId="0" fontId="1" fillId="0" borderId="4" xfId="0" applyFont="1" applyBorder="1" applyAlignment="1">
      <alignment horizontal="center" vertical="center" wrapText="1"/>
    </xf>
    <xf numFmtId="0" fontId="1" fillId="0" borderId="21" xfId="0" applyFont="1" applyBorder="1" applyAlignment="1">
      <alignment horizontal="center" vertical="center" wrapText="1"/>
    </xf>
    <xf numFmtId="43" fontId="2" fillId="0" borderId="2" xfId="0" applyNumberFormat="1" applyFont="1" applyBorder="1" applyAlignment="1">
      <alignment horizontal="center" vertical="center"/>
    </xf>
    <xf numFmtId="0" fontId="3" fillId="3" borderId="2" xfId="0" applyFont="1" applyFill="1" applyBorder="1" applyAlignment="1">
      <alignment horizontal="justify" vertical="center" wrapText="1"/>
    </xf>
    <xf numFmtId="0" fontId="4" fillId="4" borderId="1" xfId="0" applyFont="1" applyFill="1" applyBorder="1" applyAlignment="1">
      <alignment horizontal="justify" vertical="center" wrapText="1"/>
    </xf>
    <xf numFmtId="0" fontId="3" fillId="0" borderId="2" xfId="0" applyFont="1" applyBorder="1" applyAlignment="1">
      <alignment horizontal="justify"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3" fillId="3" borderId="1"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3" fillId="9" borderId="1"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14" fillId="0" borderId="1" xfId="0" applyFont="1" applyBorder="1" applyAlignment="1">
      <alignment horizontal="justify" vertical="center" wrapText="1"/>
    </xf>
    <xf numFmtId="1" fontId="2" fillId="0" borderId="2" xfId="0" applyNumberFormat="1" applyFont="1" applyBorder="1" applyAlignment="1">
      <alignment horizontal="center" vertical="center"/>
    </xf>
    <xf numFmtId="0" fontId="2" fillId="8" borderId="1" xfId="0" applyFont="1" applyFill="1" applyBorder="1" applyAlignment="1">
      <alignment horizontal="center" vertical="center"/>
    </xf>
    <xf numFmtId="0" fontId="1" fillId="0" borderId="2" xfId="0" applyFont="1" applyBorder="1" applyAlignment="1">
      <alignment horizontal="center" vertical="center" wrapText="1"/>
    </xf>
    <xf numFmtId="0" fontId="27" fillId="0" borderId="2" xfId="0" applyFont="1" applyBorder="1" applyAlignment="1">
      <alignment horizontal="center" vertical="center"/>
    </xf>
    <xf numFmtId="0" fontId="27" fillId="0" borderId="1" xfId="0" applyFont="1" applyBorder="1" applyAlignment="1">
      <alignment horizontal="center" vertical="center"/>
    </xf>
    <xf numFmtId="0" fontId="5" fillId="0" borderId="0" xfId="0" applyFont="1" applyAlignment="1">
      <alignment horizontal="center" vertical="center"/>
    </xf>
    <xf numFmtId="0" fontId="11" fillId="0" borderId="0" xfId="0" applyFont="1" applyAlignment="1">
      <alignment horizontal="center" vertical="center"/>
    </xf>
    <xf numFmtId="0" fontId="0" fillId="0" borderId="0" xfId="0" applyAlignment="1">
      <alignment horizontal="center" vertical="center"/>
    </xf>
    <xf numFmtId="0" fontId="24"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30" fillId="13" borderId="19" xfId="0" applyFont="1" applyFill="1" applyBorder="1" applyAlignment="1">
      <alignment horizontal="center" vertical="center" wrapText="1"/>
    </xf>
    <xf numFmtId="164" fontId="30" fillId="13" borderId="19" xfId="0" applyNumberFormat="1" applyFont="1" applyFill="1" applyBorder="1" applyAlignment="1">
      <alignment horizontal="center" vertical="center" wrapText="1"/>
    </xf>
    <xf numFmtId="0" fontId="30" fillId="13" borderId="33" xfId="0" applyFont="1" applyFill="1" applyBorder="1" applyAlignment="1">
      <alignment horizontal="center" vertical="center" wrapText="1"/>
    </xf>
    <xf numFmtId="0" fontId="30" fillId="13" borderId="34" xfId="0" applyFont="1" applyFill="1" applyBorder="1" applyAlignment="1">
      <alignment horizontal="center" vertical="center" wrapText="1"/>
    </xf>
    <xf numFmtId="0" fontId="30" fillId="13" borderId="35" xfId="0" applyFont="1" applyFill="1" applyBorder="1" applyAlignment="1">
      <alignment horizontal="center" vertical="center" wrapText="1"/>
    </xf>
    <xf numFmtId="0" fontId="30" fillId="13" borderId="36" xfId="0" applyFont="1" applyFill="1" applyBorder="1" applyAlignment="1">
      <alignment horizontal="center" vertical="center" wrapText="1"/>
    </xf>
    <xf numFmtId="0" fontId="30" fillId="13" borderId="24" xfId="0" applyFont="1" applyFill="1" applyBorder="1" applyAlignment="1">
      <alignment horizontal="center" vertical="center" wrapText="1"/>
    </xf>
    <xf numFmtId="164" fontId="30" fillId="13" borderId="22" xfId="0" applyNumberFormat="1" applyFont="1" applyFill="1" applyBorder="1" applyAlignment="1">
      <alignment horizontal="center" vertical="center" wrapText="1"/>
    </xf>
    <xf numFmtId="164" fontId="30" fillId="13" borderId="37" xfId="0" applyNumberFormat="1" applyFont="1" applyFill="1" applyBorder="1" applyAlignment="1">
      <alignment horizontal="center" vertical="center" wrapText="1"/>
    </xf>
    <xf numFmtId="0" fontId="31" fillId="11" borderId="28" xfId="0" applyFont="1" applyFill="1" applyBorder="1" applyAlignment="1">
      <alignment horizontal="center" vertical="center"/>
    </xf>
    <xf numFmtId="0" fontId="31" fillId="11" borderId="29" xfId="0" applyFont="1" applyFill="1" applyBorder="1" applyAlignment="1">
      <alignment horizontal="center" vertical="center"/>
    </xf>
    <xf numFmtId="0" fontId="31" fillId="11" borderId="30" xfId="0" applyFont="1" applyFill="1" applyBorder="1" applyAlignment="1">
      <alignment horizontal="center" vertical="center"/>
    </xf>
    <xf numFmtId="0" fontId="2" fillId="2" borderId="8" xfId="0" applyFont="1" applyFill="1" applyBorder="1" applyAlignment="1">
      <alignment horizontal="right"/>
    </xf>
    <xf numFmtId="0" fontId="2" fillId="2" borderId="9" xfId="0" applyFont="1" applyFill="1" applyBorder="1" applyAlignment="1">
      <alignment horizontal="right"/>
    </xf>
    <xf numFmtId="0" fontId="2" fillId="2" borderId="10" xfId="0" applyFont="1" applyFill="1" applyBorder="1" applyAlignment="1">
      <alignment horizontal="right"/>
    </xf>
    <xf numFmtId="0" fontId="30" fillId="14" borderId="31" xfId="0" applyFont="1" applyFill="1" applyBorder="1" applyAlignment="1">
      <alignment horizontal="center" vertical="center" wrapText="1"/>
    </xf>
    <xf numFmtId="0" fontId="30" fillId="14" borderId="9" xfId="0" applyFont="1" applyFill="1" applyBorder="1" applyAlignment="1">
      <alignment horizontal="center" vertical="center" wrapText="1"/>
    </xf>
    <xf numFmtId="0" fontId="30" fillId="14" borderId="27" xfId="0" applyFont="1" applyFill="1" applyBorder="1" applyAlignment="1">
      <alignment horizontal="center" vertical="center" wrapText="1"/>
    </xf>
    <xf numFmtId="0" fontId="30" fillId="14" borderId="32" xfId="0" applyFont="1" applyFill="1" applyBorder="1" applyAlignment="1">
      <alignment horizontal="center" vertical="center" wrapText="1"/>
    </xf>
    <xf numFmtId="0" fontId="2" fillId="2" borderId="8" xfId="0" applyFont="1" applyFill="1" applyBorder="1" applyAlignment="1">
      <alignment horizontal="right" wrapText="1"/>
    </xf>
    <xf numFmtId="0" fontId="9" fillId="0" borderId="9" xfId="0" applyFont="1" applyBorder="1" applyAlignment="1">
      <alignment horizontal="right"/>
    </xf>
    <xf numFmtId="0" fontId="9" fillId="0" borderId="10" xfId="0" applyFont="1" applyBorder="1" applyAlignment="1">
      <alignment horizontal="right"/>
    </xf>
    <xf numFmtId="0" fontId="8" fillId="2" borderId="4" xfId="0" applyFont="1" applyFill="1" applyBorder="1" applyAlignment="1">
      <alignment horizontal="left" vertical="center"/>
    </xf>
    <xf numFmtId="0" fontId="9" fillId="0" borderId="5" xfId="0" applyFont="1" applyBorder="1" applyAlignment="1">
      <alignment vertical="center"/>
    </xf>
    <xf numFmtId="0" fontId="9" fillId="0" borderId="6" xfId="0" applyFont="1" applyBorder="1" applyAlignment="1">
      <alignment vertical="center"/>
    </xf>
    <xf numFmtId="0" fontId="8" fillId="0" borderId="8" xfId="0" applyFont="1" applyBorder="1" applyAlignment="1">
      <alignment horizontal="center"/>
    </xf>
    <xf numFmtId="0" fontId="9" fillId="0" borderId="9" xfId="0" applyFont="1" applyBorder="1"/>
    <xf numFmtId="0" fontId="9" fillId="0" borderId="27" xfId="0" applyFont="1" applyBorder="1"/>
    <xf numFmtId="0" fontId="9" fillId="0" borderId="20" xfId="0" applyFont="1" applyBorder="1"/>
    <xf numFmtId="0" fontId="10" fillId="12" borderId="38" xfId="0" applyFont="1" applyFill="1" applyBorder="1" applyAlignment="1">
      <alignment horizontal="center"/>
    </xf>
    <xf numFmtId="0" fontId="10" fillId="12" borderId="0" xfId="0" applyFont="1" applyFill="1" applyBorder="1" applyAlignment="1">
      <alignment horizontal="center"/>
    </xf>
    <xf numFmtId="0" fontId="10" fillId="12" borderId="39" xfId="0" applyFont="1" applyFill="1" applyBorder="1" applyAlignment="1">
      <alignment horizontal="center"/>
    </xf>
    <xf numFmtId="0" fontId="29" fillId="10" borderId="19" xfId="0" applyFont="1" applyFill="1" applyBorder="1" applyAlignment="1">
      <alignment horizontal="center" vertical="center"/>
    </xf>
    <xf numFmtId="0" fontId="27" fillId="0" borderId="19" xfId="0" applyFont="1" applyBorder="1" applyAlignment="1">
      <alignment horizontal="left" vertical="center"/>
    </xf>
    <xf numFmtId="0" fontId="27" fillId="9" borderId="19" xfId="0" applyFont="1" applyFill="1" applyBorder="1" applyAlignment="1">
      <alignment horizontal="left" vertical="center"/>
    </xf>
    <xf numFmtId="0" fontId="20" fillId="6" borderId="14"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20" fillId="7" borderId="14" xfId="0" applyFont="1" applyFill="1" applyBorder="1" applyAlignment="1">
      <alignment horizontal="center" vertical="center" wrapText="1"/>
    </xf>
    <xf numFmtId="0" fontId="20" fillId="7" borderId="16" xfId="0" applyFont="1" applyFill="1" applyBorder="1" applyAlignment="1">
      <alignment horizontal="center" vertical="center" wrapText="1"/>
    </xf>
    <xf numFmtId="0" fontId="20" fillId="6" borderId="16" xfId="0" applyFont="1" applyFill="1" applyBorder="1" applyAlignment="1">
      <alignment horizontal="center" vertical="center" wrapText="1"/>
    </xf>
    <xf numFmtId="0" fontId="20" fillId="7" borderId="15" xfId="0" applyFont="1" applyFill="1" applyBorder="1" applyAlignment="1">
      <alignment horizontal="center" vertical="center" wrapText="1"/>
    </xf>
    <xf numFmtId="0" fontId="20" fillId="0" borderId="14" xfId="0" applyFont="1" applyBorder="1" applyAlignment="1">
      <alignment horizontal="center" vertical="center" wrapText="1"/>
    </xf>
    <xf numFmtId="0" fontId="20" fillId="0" borderId="18" xfId="0" applyFont="1" applyBorder="1" applyAlignment="1">
      <alignment horizontal="center" vertical="center" wrapText="1"/>
    </xf>
    <xf numFmtId="0" fontId="22" fillId="0" borderId="14" xfId="1" applyBorder="1" applyAlignment="1">
      <alignment horizontal="left" vertical="center" wrapText="1"/>
    </xf>
    <xf numFmtId="0" fontId="22" fillId="0" borderId="18" xfId="1" applyBorder="1" applyAlignment="1">
      <alignment horizontal="left" vertical="center" wrapText="1"/>
    </xf>
    <xf numFmtId="0" fontId="22" fillId="6" borderId="14" xfId="1" applyFill="1" applyBorder="1" applyAlignment="1">
      <alignment horizontal="left" vertical="center" wrapText="1"/>
    </xf>
    <xf numFmtId="0" fontId="22" fillId="6" borderId="16" xfId="1" applyFill="1" applyBorder="1" applyAlignment="1">
      <alignment horizontal="left" vertical="center" wrapText="1"/>
    </xf>
    <xf numFmtId="0" fontId="20" fillId="0" borderId="16" xfId="0" applyFont="1" applyBorder="1" applyAlignment="1">
      <alignment horizontal="center" vertical="center" wrapText="1"/>
    </xf>
    <xf numFmtId="0" fontId="20" fillId="0" borderId="15" xfId="0" applyFont="1" applyBorder="1" applyAlignment="1">
      <alignment horizontal="center" vertical="center" wrapText="1"/>
    </xf>
    <xf numFmtId="0" fontId="22" fillId="0" borderId="16" xfId="1" applyBorder="1" applyAlignment="1">
      <alignment horizontal="left" vertical="center" wrapText="1"/>
    </xf>
    <xf numFmtId="0" fontId="22" fillId="0" borderId="15" xfId="1" applyBorder="1" applyAlignment="1">
      <alignment horizontal="left" vertical="center" wrapText="1"/>
    </xf>
    <xf numFmtId="0" fontId="22" fillId="7" borderId="14" xfId="1" applyFill="1" applyBorder="1" applyAlignment="1">
      <alignment horizontal="left" vertical="center" wrapText="1"/>
    </xf>
    <xf numFmtId="0" fontId="22" fillId="7" borderId="16" xfId="1" applyFill="1" applyBorder="1" applyAlignment="1">
      <alignment horizontal="left" vertical="center" wrapText="1"/>
    </xf>
    <xf numFmtId="0" fontId="22" fillId="6" borderId="15" xfId="1" applyFill="1" applyBorder="1" applyAlignment="1">
      <alignment horizontal="left" vertical="center" wrapText="1"/>
    </xf>
    <xf numFmtId="0" fontId="22" fillId="7" borderId="15" xfId="1" applyFill="1" applyBorder="1" applyAlignment="1">
      <alignment horizontal="left" vertical="center" wrapText="1"/>
    </xf>
    <xf numFmtId="0" fontId="21" fillId="5" borderId="12" xfId="0" applyFont="1" applyFill="1" applyBorder="1" applyAlignment="1">
      <alignment horizontal="center" vertical="center" wrapText="1"/>
    </xf>
    <xf numFmtId="0" fontId="21" fillId="5" borderId="13" xfId="0" applyFont="1" applyFill="1" applyBorder="1" applyAlignment="1">
      <alignment horizontal="center" vertical="center" wrapText="1"/>
    </xf>
    <xf numFmtId="0" fontId="23" fillId="0" borderId="0" xfId="0" applyFont="1" applyAlignment="1">
      <alignment horizontal="left" vertical="top" wrapText="1"/>
    </xf>
    <xf numFmtId="0" fontId="20" fillId="7" borderId="14" xfId="0" applyFont="1" applyFill="1" applyBorder="1" applyAlignment="1">
      <alignment horizontal="center" vertical="center"/>
    </xf>
    <xf numFmtId="0" fontId="20" fillId="7" borderId="15" xfId="0" applyFont="1" applyFill="1" applyBorder="1" applyAlignment="1">
      <alignment horizontal="center" vertical="center"/>
    </xf>
    <xf numFmtId="0" fontId="20" fillId="7" borderId="16" xfId="0" applyFont="1" applyFill="1" applyBorder="1" applyAlignment="1">
      <alignment horizontal="center" vertical="center"/>
    </xf>
    <xf numFmtId="0" fontId="19" fillId="0" borderId="0" xfId="0" applyFont="1" applyAlignment="1">
      <alignment horizontal="center"/>
    </xf>
  </cellXfs>
  <cellStyles count="2">
    <cellStyle name="Hi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javascript:void(0);" TargetMode="External"/><Relationship Id="rId21" Type="http://schemas.openxmlformats.org/officeDocument/2006/relationships/hyperlink" Target="javascript:void(0);" TargetMode="External"/><Relationship Id="rId42" Type="http://schemas.openxmlformats.org/officeDocument/2006/relationships/hyperlink" Target="javascript:void(0);" TargetMode="External"/><Relationship Id="rId63" Type="http://schemas.openxmlformats.org/officeDocument/2006/relationships/hyperlink" Target="javascript:void(0);" TargetMode="External"/><Relationship Id="rId84" Type="http://schemas.openxmlformats.org/officeDocument/2006/relationships/hyperlink" Target="javascript:void(0);" TargetMode="External"/><Relationship Id="rId138" Type="http://schemas.openxmlformats.org/officeDocument/2006/relationships/hyperlink" Target="javascript:void(0);" TargetMode="External"/><Relationship Id="rId107" Type="http://schemas.openxmlformats.org/officeDocument/2006/relationships/hyperlink" Target="javascript:void(0);" TargetMode="External"/><Relationship Id="rId11" Type="http://schemas.openxmlformats.org/officeDocument/2006/relationships/hyperlink" Target="javascript:void(0);" TargetMode="External"/><Relationship Id="rId32" Type="http://schemas.openxmlformats.org/officeDocument/2006/relationships/hyperlink" Target="javascript:void(0);" TargetMode="External"/><Relationship Id="rId53" Type="http://schemas.openxmlformats.org/officeDocument/2006/relationships/hyperlink" Target="javascript:void(0);" TargetMode="External"/><Relationship Id="rId74" Type="http://schemas.openxmlformats.org/officeDocument/2006/relationships/hyperlink" Target="javascript:void(0);" TargetMode="External"/><Relationship Id="rId128" Type="http://schemas.openxmlformats.org/officeDocument/2006/relationships/hyperlink" Target="javascript:void(0);" TargetMode="External"/><Relationship Id="rId149" Type="http://schemas.openxmlformats.org/officeDocument/2006/relationships/hyperlink" Target="javascript:void(0);" TargetMode="External"/><Relationship Id="rId5" Type="http://schemas.openxmlformats.org/officeDocument/2006/relationships/hyperlink" Target="javascript:void(0);" TargetMode="External"/><Relationship Id="rId95" Type="http://schemas.openxmlformats.org/officeDocument/2006/relationships/hyperlink" Target="javascript:void(0);" TargetMode="External"/><Relationship Id="rId22" Type="http://schemas.openxmlformats.org/officeDocument/2006/relationships/hyperlink" Target="javascript:void(0);" TargetMode="External"/><Relationship Id="rId27" Type="http://schemas.openxmlformats.org/officeDocument/2006/relationships/hyperlink" Target="javascript:void(0);" TargetMode="External"/><Relationship Id="rId43" Type="http://schemas.openxmlformats.org/officeDocument/2006/relationships/hyperlink" Target="javascript:void(0);" TargetMode="External"/><Relationship Id="rId48" Type="http://schemas.openxmlformats.org/officeDocument/2006/relationships/hyperlink" Target="javascript:void(0);" TargetMode="External"/><Relationship Id="rId64" Type="http://schemas.openxmlformats.org/officeDocument/2006/relationships/hyperlink" Target="javascript:void(0);" TargetMode="External"/><Relationship Id="rId69" Type="http://schemas.openxmlformats.org/officeDocument/2006/relationships/hyperlink" Target="javascript:void(0);" TargetMode="External"/><Relationship Id="rId113" Type="http://schemas.openxmlformats.org/officeDocument/2006/relationships/hyperlink" Target="javascript:void(0);" TargetMode="External"/><Relationship Id="rId118" Type="http://schemas.openxmlformats.org/officeDocument/2006/relationships/hyperlink" Target="javascript:void(0);" TargetMode="External"/><Relationship Id="rId134" Type="http://schemas.openxmlformats.org/officeDocument/2006/relationships/hyperlink" Target="javascript:void(0);" TargetMode="External"/><Relationship Id="rId139" Type="http://schemas.openxmlformats.org/officeDocument/2006/relationships/hyperlink" Target="javascript:void(0);" TargetMode="External"/><Relationship Id="rId80" Type="http://schemas.openxmlformats.org/officeDocument/2006/relationships/hyperlink" Target="javascript:void(0);" TargetMode="External"/><Relationship Id="rId85" Type="http://schemas.openxmlformats.org/officeDocument/2006/relationships/hyperlink" Target="javascript:void(0);" TargetMode="External"/><Relationship Id="rId150" Type="http://schemas.openxmlformats.org/officeDocument/2006/relationships/hyperlink" Target="javascript:void(0);" TargetMode="External"/><Relationship Id="rId12" Type="http://schemas.openxmlformats.org/officeDocument/2006/relationships/hyperlink" Target="javascript:void(0);" TargetMode="External"/><Relationship Id="rId17" Type="http://schemas.openxmlformats.org/officeDocument/2006/relationships/hyperlink" Target="javascript:void(0);" TargetMode="External"/><Relationship Id="rId33" Type="http://schemas.openxmlformats.org/officeDocument/2006/relationships/hyperlink" Target="javascript:void(0);" TargetMode="External"/><Relationship Id="rId38" Type="http://schemas.openxmlformats.org/officeDocument/2006/relationships/hyperlink" Target="javascript:void(0);" TargetMode="External"/><Relationship Id="rId59" Type="http://schemas.openxmlformats.org/officeDocument/2006/relationships/hyperlink" Target="javascript:void(0);" TargetMode="External"/><Relationship Id="rId103" Type="http://schemas.openxmlformats.org/officeDocument/2006/relationships/hyperlink" Target="javascript:void(0);" TargetMode="External"/><Relationship Id="rId108" Type="http://schemas.openxmlformats.org/officeDocument/2006/relationships/hyperlink" Target="javascript:void(0);" TargetMode="External"/><Relationship Id="rId124" Type="http://schemas.openxmlformats.org/officeDocument/2006/relationships/hyperlink" Target="javascript:void(0);" TargetMode="External"/><Relationship Id="rId129" Type="http://schemas.openxmlformats.org/officeDocument/2006/relationships/hyperlink" Target="javascript:void(0);" TargetMode="External"/><Relationship Id="rId54" Type="http://schemas.openxmlformats.org/officeDocument/2006/relationships/hyperlink" Target="javascript:void(0);" TargetMode="External"/><Relationship Id="rId70" Type="http://schemas.openxmlformats.org/officeDocument/2006/relationships/hyperlink" Target="javascript:void(0);" TargetMode="External"/><Relationship Id="rId75" Type="http://schemas.openxmlformats.org/officeDocument/2006/relationships/hyperlink" Target="javascript:void(0);" TargetMode="External"/><Relationship Id="rId91" Type="http://schemas.openxmlformats.org/officeDocument/2006/relationships/hyperlink" Target="javascript:void(0);" TargetMode="External"/><Relationship Id="rId96" Type="http://schemas.openxmlformats.org/officeDocument/2006/relationships/hyperlink" Target="javascript:void(0);" TargetMode="External"/><Relationship Id="rId140" Type="http://schemas.openxmlformats.org/officeDocument/2006/relationships/hyperlink" Target="javascript:void(0);" TargetMode="External"/><Relationship Id="rId145" Type="http://schemas.openxmlformats.org/officeDocument/2006/relationships/hyperlink" Target="javascript:void(0);" TargetMode="External"/><Relationship Id="rId1" Type="http://schemas.openxmlformats.org/officeDocument/2006/relationships/hyperlink" Target="javascript:void(0);" TargetMode="External"/><Relationship Id="rId6" Type="http://schemas.openxmlformats.org/officeDocument/2006/relationships/hyperlink" Target="javascript:void(0);" TargetMode="External"/><Relationship Id="rId23" Type="http://schemas.openxmlformats.org/officeDocument/2006/relationships/hyperlink" Target="javascript:void(0);" TargetMode="External"/><Relationship Id="rId28" Type="http://schemas.openxmlformats.org/officeDocument/2006/relationships/hyperlink" Target="javascript:void(0);" TargetMode="External"/><Relationship Id="rId49" Type="http://schemas.openxmlformats.org/officeDocument/2006/relationships/hyperlink" Target="javascript:void(0);" TargetMode="External"/><Relationship Id="rId114" Type="http://schemas.openxmlformats.org/officeDocument/2006/relationships/hyperlink" Target="javascript:void(0);" TargetMode="External"/><Relationship Id="rId119" Type="http://schemas.openxmlformats.org/officeDocument/2006/relationships/hyperlink" Target="javascript:void(0);" TargetMode="External"/><Relationship Id="rId44" Type="http://schemas.openxmlformats.org/officeDocument/2006/relationships/hyperlink" Target="javascript:void(0);" TargetMode="External"/><Relationship Id="rId60" Type="http://schemas.openxmlformats.org/officeDocument/2006/relationships/hyperlink" Target="javascript:void(0);" TargetMode="External"/><Relationship Id="rId65" Type="http://schemas.openxmlformats.org/officeDocument/2006/relationships/hyperlink" Target="javascript:void(0);" TargetMode="External"/><Relationship Id="rId81" Type="http://schemas.openxmlformats.org/officeDocument/2006/relationships/hyperlink" Target="javascript:void(0);" TargetMode="External"/><Relationship Id="rId86" Type="http://schemas.openxmlformats.org/officeDocument/2006/relationships/hyperlink" Target="javascript:void(0);" TargetMode="External"/><Relationship Id="rId130" Type="http://schemas.openxmlformats.org/officeDocument/2006/relationships/hyperlink" Target="javascript:void(0);" TargetMode="External"/><Relationship Id="rId135" Type="http://schemas.openxmlformats.org/officeDocument/2006/relationships/hyperlink" Target="javascript:void(0);" TargetMode="External"/><Relationship Id="rId151" Type="http://schemas.openxmlformats.org/officeDocument/2006/relationships/printerSettings" Target="../printerSettings/printerSettings2.bin"/><Relationship Id="rId13" Type="http://schemas.openxmlformats.org/officeDocument/2006/relationships/hyperlink" Target="javascript:void(0);" TargetMode="External"/><Relationship Id="rId18" Type="http://schemas.openxmlformats.org/officeDocument/2006/relationships/hyperlink" Target="javascript:void(0);" TargetMode="External"/><Relationship Id="rId39" Type="http://schemas.openxmlformats.org/officeDocument/2006/relationships/hyperlink" Target="javascript:void(0);" TargetMode="External"/><Relationship Id="rId109" Type="http://schemas.openxmlformats.org/officeDocument/2006/relationships/hyperlink" Target="javascript:void(0);" TargetMode="External"/><Relationship Id="rId34" Type="http://schemas.openxmlformats.org/officeDocument/2006/relationships/hyperlink" Target="javascript:void(0);" TargetMode="External"/><Relationship Id="rId50" Type="http://schemas.openxmlformats.org/officeDocument/2006/relationships/hyperlink" Target="javascript:void(0);" TargetMode="External"/><Relationship Id="rId55" Type="http://schemas.openxmlformats.org/officeDocument/2006/relationships/hyperlink" Target="javascript:void(0);" TargetMode="External"/><Relationship Id="rId76" Type="http://schemas.openxmlformats.org/officeDocument/2006/relationships/hyperlink" Target="javascript:void(0);" TargetMode="External"/><Relationship Id="rId97" Type="http://schemas.openxmlformats.org/officeDocument/2006/relationships/hyperlink" Target="javascript:void(0);" TargetMode="External"/><Relationship Id="rId104" Type="http://schemas.openxmlformats.org/officeDocument/2006/relationships/hyperlink" Target="javascript:void(0);" TargetMode="External"/><Relationship Id="rId120" Type="http://schemas.openxmlformats.org/officeDocument/2006/relationships/hyperlink" Target="javascript:void(0);" TargetMode="External"/><Relationship Id="rId125" Type="http://schemas.openxmlformats.org/officeDocument/2006/relationships/hyperlink" Target="javascript:void(0);" TargetMode="External"/><Relationship Id="rId141" Type="http://schemas.openxmlformats.org/officeDocument/2006/relationships/hyperlink" Target="javascript:void(0);" TargetMode="External"/><Relationship Id="rId146" Type="http://schemas.openxmlformats.org/officeDocument/2006/relationships/hyperlink" Target="javascript:void(0);" TargetMode="External"/><Relationship Id="rId7" Type="http://schemas.openxmlformats.org/officeDocument/2006/relationships/hyperlink" Target="javascript:void(0);" TargetMode="External"/><Relationship Id="rId71" Type="http://schemas.openxmlformats.org/officeDocument/2006/relationships/hyperlink" Target="javascript:void(0);" TargetMode="External"/><Relationship Id="rId92" Type="http://schemas.openxmlformats.org/officeDocument/2006/relationships/hyperlink" Target="javascript:void(0);" TargetMode="External"/><Relationship Id="rId2" Type="http://schemas.openxmlformats.org/officeDocument/2006/relationships/hyperlink" Target="javascript:void(0);" TargetMode="External"/><Relationship Id="rId29" Type="http://schemas.openxmlformats.org/officeDocument/2006/relationships/hyperlink" Target="javascript:void(0);" TargetMode="External"/><Relationship Id="rId24" Type="http://schemas.openxmlformats.org/officeDocument/2006/relationships/hyperlink" Target="javascript:void(0);" TargetMode="External"/><Relationship Id="rId40" Type="http://schemas.openxmlformats.org/officeDocument/2006/relationships/hyperlink" Target="javascript:void(0);" TargetMode="External"/><Relationship Id="rId45" Type="http://schemas.openxmlformats.org/officeDocument/2006/relationships/hyperlink" Target="javascript:void(0);" TargetMode="External"/><Relationship Id="rId66" Type="http://schemas.openxmlformats.org/officeDocument/2006/relationships/hyperlink" Target="javascript:void(0);" TargetMode="External"/><Relationship Id="rId87" Type="http://schemas.openxmlformats.org/officeDocument/2006/relationships/hyperlink" Target="javascript:void(0);" TargetMode="External"/><Relationship Id="rId110" Type="http://schemas.openxmlformats.org/officeDocument/2006/relationships/hyperlink" Target="javascript:void(0);" TargetMode="External"/><Relationship Id="rId115" Type="http://schemas.openxmlformats.org/officeDocument/2006/relationships/hyperlink" Target="javascript:void(0);" TargetMode="External"/><Relationship Id="rId131" Type="http://schemas.openxmlformats.org/officeDocument/2006/relationships/hyperlink" Target="javascript:void(0);" TargetMode="External"/><Relationship Id="rId136" Type="http://schemas.openxmlformats.org/officeDocument/2006/relationships/hyperlink" Target="javascript:void(0);" TargetMode="External"/><Relationship Id="rId61" Type="http://schemas.openxmlformats.org/officeDocument/2006/relationships/hyperlink" Target="javascript:void(0);" TargetMode="External"/><Relationship Id="rId82" Type="http://schemas.openxmlformats.org/officeDocument/2006/relationships/hyperlink" Target="javascript:void(0);" TargetMode="External"/><Relationship Id="rId19" Type="http://schemas.openxmlformats.org/officeDocument/2006/relationships/hyperlink" Target="javascript:void(0);" TargetMode="External"/><Relationship Id="rId14" Type="http://schemas.openxmlformats.org/officeDocument/2006/relationships/hyperlink" Target="javascript:void(0);" TargetMode="External"/><Relationship Id="rId30" Type="http://schemas.openxmlformats.org/officeDocument/2006/relationships/hyperlink" Target="javascript:void(0);" TargetMode="External"/><Relationship Id="rId35" Type="http://schemas.openxmlformats.org/officeDocument/2006/relationships/hyperlink" Target="javascript:void(0);" TargetMode="External"/><Relationship Id="rId56" Type="http://schemas.openxmlformats.org/officeDocument/2006/relationships/hyperlink" Target="javascript:void(0);" TargetMode="External"/><Relationship Id="rId77" Type="http://schemas.openxmlformats.org/officeDocument/2006/relationships/hyperlink" Target="javascript:void(0);" TargetMode="External"/><Relationship Id="rId100" Type="http://schemas.openxmlformats.org/officeDocument/2006/relationships/hyperlink" Target="javascript:void(0);" TargetMode="External"/><Relationship Id="rId105" Type="http://schemas.openxmlformats.org/officeDocument/2006/relationships/hyperlink" Target="javascript:void(0);" TargetMode="External"/><Relationship Id="rId126" Type="http://schemas.openxmlformats.org/officeDocument/2006/relationships/hyperlink" Target="javascript:void(0);" TargetMode="External"/><Relationship Id="rId147" Type="http://schemas.openxmlformats.org/officeDocument/2006/relationships/hyperlink" Target="javascript:void(0);" TargetMode="External"/><Relationship Id="rId8" Type="http://schemas.openxmlformats.org/officeDocument/2006/relationships/hyperlink" Target="javascript:void(0);" TargetMode="External"/><Relationship Id="rId51" Type="http://schemas.openxmlformats.org/officeDocument/2006/relationships/hyperlink" Target="javascript:void(0);" TargetMode="External"/><Relationship Id="rId72" Type="http://schemas.openxmlformats.org/officeDocument/2006/relationships/hyperlink" Target="javascript:void(0);" TargetMode="External"/><Relationship Id="rId93" Type="http://schemas.openxmlformats.org/officeDocument/2006/relationships/hyperlink" Target="javascript:void(0);" TargetMode="External"/><Relationship Id="rId98" Type="http://schemas.openxmlformats.org/officeDocument/2006/relationships/hyperlink" Target="javascript:void(0);" TargetMode="External"/><Relationship Id="rId121" Type="http://schemas.openxmlformats.org/officeDocument/2006/relationships/hyperlink" Target="javascript:void(0);" TargetMode="External"/><Relationship Id="rId142" Type="http://schemas.openxmlformats.org/officeDocument/2006/relationships/hyperlink" Target="javascript:void(0);" TargetMode="External"/><Relationship Id="rId3" Type="http://schemas.openxmlformats.org/officeDocument/2006/relationships/hyperlink" Target="javascript:void(0);" TargetMode="External"/><Relationship Id="rId25" Type="http://schemas.openxmlformats.org/officeDocument/2006/relationships/hyperlink" Target="javascript:void(0);" TargetMode="External"/><Relationship Id="rId46" Type="http://schemas.openxmlformats.org/officeDocument/2006/relationships/hyperlink" Target="javascript:void(0);" TargetMode="External"/><Relationship Id="rId67" Type="http://schemas.openxmlformats.org/officeDocument/2006/relationships/hyperlink" Target="javascript:void(0);" TargetMode="External"/><Relationship Id="rId116" Type="http://schemas.openxmlformats.org/officeDocument/2006/relationships/hyperlink" Target="javascript:void(0);" TargetMode="External"/><Relationship Id="rId137" Type="http://schemas.openxmlformats.org/officeDocument/2006/relationships/hyperlink" Target="javascript:void(0);" TargetMode="External"/><Relationship Id="rId20" Type="http://schemas.openxmlformats.org/officeDocument/2006/relationships/hyperlink" Target="javascript:void(0);" TargetMode="External"/><Relationship Id="rId41" Type="http://schemas.openxmlformats.org/officeDocument/2006/relationships/hyperlink" Target="javascript:void(0);" TargetMode="External"/><Relationship Id="rId62" Type="http://schemas.openxmlformats.org/officeDocument/2006/relationships/hyperlink" Target="javascript:void(0);" TargetMode="External"/><Relationship Id="rId83" Type="http://schemas.openxmlformats.org/officeDocument/2006/relationships/hyperlink" Target="javascript:void(0);" TargetMode="External"/><Relationship Id="rId88" Type="http://schemas.openxmlformats.org/officeDocument/2006/relationships/hyperlink" Target="javascript:void(0);" TargetMode="External"/><Relationship Id="rId111" Type="http://schemas.openxmlformats.org/officeDocument/2006/relationships/hyperlink" Target="javascript:void(0);" TargetMode="External"/><Relationship Id="rId132" Type="http://schemas.openxmlformats.org/officeDocument/2006/relationships/hyperlink" Target="javascript:void(0);" TargetMode="External"/><Relationship Id="rId15" Type="http://schemas.openxmlformats.org/officeDocument/2006/relationships/hyperlink" Target="javascript:void(0);" TargetMode="External"/><Relationship Id="rId36" Type="http://schemas.openxmlformats.org/officeDocument/2006/relationships/hyperlink" Target="javascript:void(0);" TargetMode="External"/><Relationship Id="rId57" Type="http://schemas.openxmlformats.org/officeDocument/2006/relationships/hyperlink" Target="javascript:void(0);" TargetMode="External"/><Relationship Id="rId106" Type="http://schemas.openxmlformats.org/officeDocument/2006/relationships/hyperlink" Target="javascript:void(0);" TargetMode="External"/><Relationship Id="rId127" Type="http://schemas.openxmlformats.org/officeDocument/2006/relationships/hyperlink" Target="javascript:void(0);" TargetMode="External"/><Relationship Id="rId10" Type="http://schemas.openxmlformats.org/officeDocument/2006/relationships/hyperlink" Target="javascript:void(0);" TargetMode="External"/><Relationship Id="rId31" Type="http://schemas.openxmlformats.org/officeDocument/2006/relationships/hyperlink" Target="javascript:void(0);" TargetMode="External"/><Relationship Id="rId52" Type="http://schemas.openxmlformats.org/officeDocument/2006/relationships/hyperlink" Target="javascript:void(0);" TargetMode="External"/><Relationship Id="rId73" Type="http://schemas.openxmlformats.org/officeDocument/2006/relationships/hyperlink" Target="javascript:void(0);" TargetMode="External"/><Relationship Id="rId78" Type="http://schemas.openxmlformats.org/officeDocument/2006/relationships/hyperlink" Target="javascript:void(0);" TargetMode="External"/><Relationship Id="rId94" Type="http://schemas.openxmlformats.org/officeDocument/2006/relationships/hyperlink" Target="javascript:void(0);" TargetMode="External"/><Relationship Id="rId99" Type="http://schemas.openxmlformats.org/officeDocument/2006/relationships/hyperlink" Target="javascript:void(0);" TargetMode="External"/><Relationship Id="rId101" Type="http://schemas.openxmlformats.org/officeDocument/2006/relationships/hyperlink" Target="javascript:void(0);" TargetMode="External"/><Relationship Id="rId122" Type="http://schemas.openxmlformats.org/officeDocument/2006/relationships/hyperlink" Target="javascript:void(0);" TargetMode="External"/><Relationship Id="rId143" Type="http://schemas.openxmlformats.org/officeDocument/2006/relationships/hyperlink" Target="javascript:void(0);" TargetMode="External"/><Relationship Id="rId148" Type="http://schemas.openxmlformats.org/officeDocument/2006/relationships/hyperlink" Target="javascript:void(0);" TargetMode="External"/><Relationship Id="rId4" Type="http://schemas.openxmlformats.org/officeDocument/2006/relationships/hyperlink" Target="javascript:void(0);" TargetMode="External"/><Relationship Id="rId9" Type="http://schemas.openxmlformats.org/officeDocument/2006/relationships/hyperlink" Target="javascript:void(0);" TargetMode="External"/><Relationship Id="rId26" Type="http://schemas.openxmlformats.org/officeDocument/2006/relationships/hyperlink" Target="javascript:void(0);" TargetMode="External"/><Relationship Id="rId47" Type="http://schemas.openxmlformats.org/officeDocument/2006/relationships/hyperlink" Target="javascript:void(0);" TargetMode="External"/><Relationship Id="rId68" Type="http://schemas.openxmlformats.org/officeDocument/2006/relationships/hyperlink" Target="javascript:void(0);" TargetMode="External"/><Relationship Id="rId89" Type="http://schemas.openxmlformats.org/officeDocument/2006/relationships/hyperlink" Target="javascript:void(0);" TargetMode="External"/><Relationship Id="rId112" Type="http://schemas.openxmlformats.org/officeDocument/2006/relationships/hyperlink" Target="javascript:void(0);" TargetMode="External"/><Relationship Id="rId133" Type="http://schemas.openxmlformats.org/officeDocument/2006/relationships/hyperlink" Target="javascript:void(0);" TargetMode="External"/><Relationship Id="rId16" Type="http://schemas.openxmlformats.org/officeDocument/2006/relationships/hyperlink" Target="javascript:void(0);" TargetMode="External"/><Relationship Id="rId37" Type="http://schemas.openxmlformats.org/officeDocument/2006/relationships/hyperlink" Target="javascript:void(0);" TargetMode="External"/><Relationship Id="rId58" Type="http://schemas.openxmlformats.org/officeDocument/2006/relationships/hyperlink" Target="javascript:void(0);" TargetMode="External"/><Relationship Id="rId79" Type="http://schemas.openxmlformats.org/officeDocument/2006/relationships/hyperlink" Target="javascript:void(0);" TargetMode="External"/><Relationship Id="rId102" Type="http://schemas.openxmlformats.org/officeDocument/2006/relationships/hyperlink" Target="javascript:void(0);" TargetMode="External"/><Relationship Id="rId123" Type="http://schemas.openxmlformats.org/officeDocument/2006/relationships/hyperlink" Target="javascript:void(0);" TargetMode="External"/><Relationship Id="rId144" Type="http://schemas.openxmlformats.org/officeDocument/2006/relationships/hyperlink" Target="javascript:void(0);" TargetMode="External"/><Relationship Id="rId90" Type="http://schemas.openxmlformats.org/officeDocument/2006/relationships/hyperlink" Target="javascript:void(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87"/>
  <sheetViews>
    <sheetView showGridLines="0" tabSelected="1" view="pageBreakPreview" zoomScale="95" zoomScaleNormal="95" zoomScaleSheetLayoutView="95" workbookViewId="0">
      <pane ySplit="3" topLeftCell="A4" activePane="bottomLeft" state="frozen"/>
      <selection pane="bottomLeft" activeCell="C6" sqref="C6"/>
    </sheetView>
  </sheetViews>
  <sheetFormatPr defaultColWidth="14.33203125" defaultRowHeight="15" customHeight="1" x14ac:dyDescent="0.2"/>
  <cols>
    <col min="1" max="1" width="8.33203125" customWidth="1"/>
    <col min="2" max="2" width="15.1640625" style="36" customWidth="1"/>
    <col min="3" max="3" width="133.1640625" customWidth="1"/>
    <col min="4" max="4" width="17" style="116" bestFit="1" customWidth="1"/>
    <col min="5" max="5" width="20.6640625" bestFit="1" customWidth="1"/>
    <col min="6" max="6" width="13.83203125" style="119" bestFit="1" customWidth="1"/>
    <col min="7" max="7" width="17.6640625" bestFit="1" customWidth="1"/>
    <col min="8" max="8" width="22.33203125" bestFit="1" customWidth="1"/>
  </cols>
  <sheetData>
    <row r="1" spans="1:8" ht="30" customHeight="1" x14ac:dyDescent="0.2">
      <c r="A1" s="129" t="s">
        <v>225</v>
      </c>
      <c r="B1" s="130"/>
      <c r="C1" s="130"/>
      <c r="D1" s="130"/>
      <c r="E1" s="130"/>
      <c r="F1" s="130"/>
      <c r="G1" s="130"/>
      <c r="H1" s="131"/>
    </row>
    <row r="2" spans="1:8" ht="30" customHeight="1" x14ac:dyDescent="0.2">
      <c r="A2" s="135" t="s">
        <v>379</v>
      </c>
      <c r="B2" s="136"/>
      <c r="C2" s="136"/>
      <c r="D2" s="136"/>
      <c r="E2" s="137"/>
      <c r="F2" s="136"/>
      <c r="G2" s="136"/>
      <c r="H2" s="138"/>
    </row>
    <row r="3" spans="1:8" ht="54.75" customHeight="1" thickBot="1" x14ac:dyDescent="0.25">
      <c r="A3" s="122" t="s">
        <v>0</v>
      </c>
      <c r="B3" s="123" t="s">
        <v>1</v>
      </c>
      <c r="C3" s="123" t="s">
        <v>2</v>
      </c>
      <c r="D3" s="124" t="s">
        <v>3</v>
      </c>
      <c r="E3" s="125" t="s">
        <v>226</v>
      </c>
      <c r="F3" s="126" t="s">
        <v>4</v>
      </c>
      <c r="G3" s="127" t="s">
        <v>5</v>
      </c>
      <c r="H3" s="128" t="s">
        <v>6</v>
      </c>
    </row>
    <row r="4" spans="1:8" x14ac:dyDescent="0.2">
      <c r="A4" s="47">
        <v>1</v>
      </c>
      <c r="B4" s="92">
        <v>601119</v>
      </c>
      <c r="C4" s="96" t="s">
        <v>228</v>
      </c>
      <c r="D4" s="93" t="s">
        <v>3</v>
      </c>
      <c r="E4" s="94"/>
      <c r="F4" s="84">
        <v>6</v>
      </c>
      <c r="G4" s="62"/>
      <c r="H4" s="95">
        <f>F4*G4</f>
        <v>0</v>
      </c>
    </row>
    <row r="5" spans="1:8" ht="25.5" x14ac:dyDescent="0.2">
      <c r="A5" s="47">
        <v>2</v>
      </c>
      <c r="B5" s="48">
        <v>421311</v>
      </c>
      <c r="C5" s="97" t="s">
        <v>229</v>
      </c>
      <c r="D5" s="80" t="s">
        <v>8</v>
      </c>
      <c r="E5" s="89"/>
      <c r="F5" s="85">
        <v>9</v>
      </c>
      <c r="G5" s="63"/>
      <c r="H5" s="72">
        <f t="shared" ref="H5:H68" si="0">F5*G5</f>
        <v>0</v>
      </c>
    </row>
    <row r="6" spans="1:8" ht="114.75" x14ac:dyDescent="0.2">
      <c r="A6" s="44">
        <v>3</v>
      </c>
      <c r="B6" s="49">
        <v>408751</v>
      </c>
      <c r="C6" s="97" t="s">
        <v>230</v>
      </c>
      <c r="D6" s="80" t="s">
        <v>8</v>
      </c>
      <c r="E6" s="89"/>
      <c r="F6" s="85">
        <v>95</v>
      </c>
      <c r="G6" s="63"/>
      <c r="H6" s="72">
        <f t="shared" si="0"/>
        <v>0</v>
      </c>
    </row>
    <row r="7" spans="1:8" ht="102" x14ac:dyDescent="0.2">
      <c r="A7" s="44">
        <v>4</v>
      </c>
      <c r="B7" s="47">
        <v>413069</v>
      </c>
      <c r="C7" s="98" t="s">
        <v>231</v>
      </c>
      <c r="D7" s="79" t="s">
        <v>3</v>
      </c>
      <c r="E7" s="88"/>
      <c r="F7" s="85">
        <v>19</v>
      </c>
      <c r="G7" s="62"/>
      <c r="H7" s="72">
        <f t="shared" si="0"/>
        <v>0</v>
      </c>
    </row>
    <row r="8" spans="1:8" ht="38.25" x14ac:dyDescent="0.2">
      <c r="A8" s="47">
        <v>5</v>
      </c>
      <c r="B8" s="44">
        <v>413144</v>
      </c>
      <c r="C8" s="99" t="s">
        <v>232</v>
      </c>
      <c r="D8" s="79" t="s">
        <v>3</v>
      </c>
      <c r="E8" s="88"/>
      <c r="F8" s="85">
        <v>3</v>
      </c>
      <c r="G8" s="64"/>
      <c r="H8" s="72">
        <f t="shared" si="0"/>
        <v>0</v>
      </c>
    </row>
    <row r="9" spans="1:8" ht="25.5" x14ac:dyDescent="0.2">
      <c r="A9" s="44">
        <v>6</v>
      </c>
      <c r="B9" s="44">
        <v>459812</v>
      </c>
      <c r="C9" s="99" t="s">
        <v>233</v>
      </c>
      <c r="D9" s="79" t="s">
        <v>3</v>
      </c>
      <c r="E9" s="88"/>
      <c r="F9" s="85">
        <v>8</v>
      </c>
      <c r="G9" s="64"/>
      <c r="H9" s="72">
        <f t="shared" si="0"/>
        <v>0</v>
      </c>
    </row>
    <row r="10" spans="1:8" ht="51" x14ac:dyDescent="0.2">
      <c r="A10" s="44">
        <v>7</v>
      </c>
      <c r="B10" s="44">
        <v>439498</v>
      </c>
      <c r="C10" s="99" t="s">
        <v>234</v>
      </c>
      <c r="D10" s="79" t="s">
        <v>3</v>
      </c>
      <c r="E10" s="88"/>
      <c r="F10" s="85">
        <v>1</v>
      </c>
      <c r="G10" s="64"/>
      <c r="H10" s="72">
        <f t="shared" si="0"/>
        <v>0</v>
      </c>
    </row>
    <row r="11" spans="1:8" ht="63.75" x14ac:dyDescent="0.2">
      <c r="A11" s="47">
        <v>8</v>
      </c>
      <c r="B11" s="50">
        <v>439444</v>
      </c>
      <c r="C11" s="100" t="s">
        <v>235</v>
      </c>
      <c r="D11" s="79" t="s">
        <v>3</v>
      </c>
      <c r="E11" s="88"/>
      <c r="F11" s="85">
        <v>19</v>
      </c>
      <c r="G11" s="65"/>
      <c r="H11" s="72">
        <f t="shared" si="0"/>
        <v>0</v>
      </c>
    </row>
    <row r="12" spans="1:8" ht="255" x14ac:dyDescent="0.2">
      <c r="A12" s="44">
        <v>9</v>
      </c>
      <c r="B12" s="44">
        <v>416674</v>
      </c>
      <c r="C12" s="99" t="s">
        <v>236</v>
      </c>
      <c r="D12" s="79" t="s">
        <v>3</v>
      </c>
      <c r="E12" s="88"/>
      <c r="F12" s="85">
        <v>20</v>
      </c>
      <c r="G12" s="65"/>
      <c r="H12" s="72">
        <f t="shared" si="0"/>
        <v>0</v>
      </c>
    </row>
    <row r="13" spans="1:8" ht="165.75" x14ac:dyDescent="0.2">
      <c r="A13" s="44">
        <v>10</v>
      </c>
      <c r="B13" s="44">
        <v>410459</v>
      </c>
      <c r="C13" s="99" t="s">
        <v>10</v>
      </c>
      <c r="D13" s="79" t="s">
        <v>3</v>
      </c>
      <c r="E13" s="88"/>
      <c r="F13" s="85">
        <v>66</v>
      </c>
      <c r="G13" s="64"/>
      <c r="H13" s="72">
        <f t="shared" si="0"/>
        <v>0</v>
      </c>
    </row>
    <row r="14" spans="1:8" ht="76.5" x14ac:dyDescent="0.2">
      <c r="A14" s="47">
        <v>11</v>
      </c>
      <c r="B14" s="50">
        <v>450465</v>
      </c>
      <c r="C14" s="100" t="s">
        <v>237</v>
      </c>
      <c r="D14" s="79" t="s">
        <v>3</v>
      </c>
      <c r="E14" s="88"/>
      <c r="F14" s="85">
        <v>20</v>
      </c>
      <c r="G14" s="65"/>
      <c r="H14" s="72">
        <f t="shared" si="0"/>
        <v>0</v>
      </c>
    </row>
    <row r="15" spans="1:8" ht="51" x14ac:dyDescent="0.2">
      <c r="A15" s="44">
        <v>12</v>
      </c>
      <c r="B15" s="44">
        <v>413690</v>
      </c>
      <c r="C15" s="99" t="s">
        <v>238</v>
      </c>
      <c r="D15" s="79" t="s">
        <v>3</v>
      </c>
      <c r="E15" s="88"/>
      <c r="F15" s="85">
        <v>10</v>
      </c>
      <c r="G15" s="65"/>
      <c r="H15" s="72">
        <f t="shared" si="0"/>
        <v>0</v>
      </c>
    </row>
    <row r="16" spans="1:8" ht="73.5" customHeight="1" x14ac:dyDescent="0.2">
      <c r="A16" s="44">
        <v>13</v>
      </c>
      <c r="B16" s="44">
        <v>421530</v>
      </c>
      <c r="C16" s="99" t="s">
        <v>239</v>
      </c>
      <c r="D16" s="79" t="s">
        <v>3</v>
      </c>
      <c r="E16" s="88"/>
      <c r="F16" s="85">
        <v>16</v>
      </c>
      <c r="G16" s="65"/>
      <c r="H16" s="72">
        <f t="shared" si="0"/>
        <v>0</v>
      </c>
    </row>
    <row r="17" spans="1:8" ht="25.5" x14ac:dyDescent="0.2">
      <c r="A17" s="47">
        <v>14</v>
      </c>
      <c r="B17" s="51">
        <v>441901</v>
      </c>
      <c r="C17" s="99" t="s">
        <v>240</v>
      </c>
      <c r="D17" s="79" t="s">
        <v>3</v>
      </c>
      <c r="E17" s="88"/>
      <c r="F17" s="85">
        <v>8</v>
      </c>
      <c r="G17" s="66"/>
      <c r="H17" s="72">
        <f t="shared" si="0"/>
        <v>0</v>
      </c>
    </row>
    <row r="18" spans="1:8" ht="127.5" x14ac:dyDescent="0.2">
      <c r="A18" s="44">
        <v>15</v>
      </c>
      <c r="B18" s="50">
        <v>625453</v>
      </c>
      <c r="C18" s="108" t="s">
        <v>11</v>
      </c>
      <c r="D18" s="79" t="s">
        <v>3</v>
      </c>
      <c r="E18" s="88"/>
      <c r="F18" s="85">
        <v>8</v>
      </c>
      <c r="G18" s="65"/>
      <c r="H18" s="72">
        <f t="shared" si="0"/>
        <v>0</v>
      </c>
    </row>
    <row r="19" spans="1:8" ht="63.75" x14ac:dyDescent="0.2">
      <c r="A19" s="44">
        <v>16</v>
      </c>
      <c r="B19" s="50">
        <v>625468</v>
      </c>
      <c r="C19" s="99" t="s">
        <v>241</v>
      </c>
      <c r="D19" s="79" t="s">
        <v>3</v>
      </c>
      <c r="E19" s="88"/>
      <c r="F19" s="85">
        <v>3</v>
      </c>
      <c r="G19" s="65"/>
      <c r="H19" s="72">
        <f t="shared" si="0"/>
        <v>0</v>
      </c>
    </row>
    <row r="20" spans="1:8" x14ac:dyDescent="0.2">
      <c r="A20" s="47">
        <v>17</v>
      </c>
      <c r="B20" s="50">
        <v>625453</v>
      </c>
      <c r="C20" s="100" t="s">
        <v>242</v>
      </c>
      <c r="D20" s="79" t="s">
        <v>3</v>
      </c>
      <c r="E20" s="88"/>
      <c r="F20" s="85">
        <v>3</v>
      </c>
      <c r="G20" s="65"/>
      <c r="H20" s="72">
        <f t="shared" si="0"/>
        <v>0</v>
      </c>
    </row>
    <row r="21" spans="1:8" ht="140.25" x14ac:dyDescent="0.2">
      <c r="A21" s="44">
        <v>18</v>
      </c>
      <c r="B21" s="50">
        <v>445805</v>
      </c>
      <c r="C21" s="99" t="s">
        <v>243</v>
      </c>
      <c r="D21" s="79" t="s">
        <v>3</v>
      </c>
      <c r="E21" s="88"/>
      <c r="F21" s="85">
        <v>21</v>
      </c>
      <c r="G21" s="65"/>
      <c r="H21" s="72">
        <f t="shared" si="0"/>
        <v>0</v>
      </c>
    </row>
    <row r="22" spans="1:8" x14ac:dyDescent="0.2">
      <c r="A22" s="44">
        <v>19</v>
      </c>
      <c r="B22" s="45">
        <v>455296</v>
      </c>
      <c r="C22" s="101" t="s">
        <v>12</v>
      </c>
      <c r="D22" s="79" t="s">
        <v>3</v>
      </c>
      <c r="E22" s="88"/>
      <c r="F22" s="85">
        <v>14</v>
      </c>
      <c r="G22" s="64"/>
      <c r="H22" s="72">
        <f t="shared" si="0"/>
        <v>0</v>
      </c>
    </row>
    <row r="23" spans="1:8" ht="25.5" x14ac:dyDescent="0.2">
      <c r="A23" s="47">
        <v>20</v>
      </c>
      <c r="B23" s="46">
        <v>328984</v>
      </c>
      <c r="C23" s="100" t="s">
        <v>244</v>
      </c>
      <c r="D23" s="79" t="s">
        <v>3</v>
      </c>
      <c r="E23" s="88"/>
      <c r="F23" s="85">
        <v>14</v>
      </c>
      <c r="G23" s="66"/>
      <c r="H23" s="72">
        <f t="shared" si="0"/>
        <v>0</v>
      </c>
    </row>
    <row r="24" spans="1:8" ht="102" x14ac:dyDescent="0.2">
      <c r="A24" s="44">
        <v>21</v>
      </c>
      <c r="B24" s="46">
        <v>445245</v>
      </c>
      <c r="C24" s="100" t="s">
        <v>245</v>
      </c>
      <c r="D24" s="79" t="s">
        <v>3</v>
      </c>
      <c r="E24" s="88"/>
      <c r="F24" s="85">
        <v>32</v>
      </c>
      <c r="G24" s="66"/>
      <c r="H24" s="72">
        <f t="shared" si="0"/>
        <v>0</v>
      </c>
    </row>
    <row r="25" spans="1:8" ht="51" x14ac:dyDescent="0.2">
      <c r="A25" s="44">
        <v>22</v>
      </c>
      <c r="B25" s="48">
        <v>304127</v>
      </c>
      <c r="C25" s="97" t="s">
        <v>246</v>
      </c>
      <c r="D25" s="80" t="s">
        <v>8</v>
      </c>
      <c r="E25" s="89"/>
      <c r="F25" s="85">
        <v>9</v>
      </c>
      <c r="G25" s="63"/>
      <c r="H25" s="72">
        <f t="shared" si="0"/>
        <v>0</v>
      </c>
    </row>
    <row r="26" spans="1:8" ht="38.25" x14ac:dyDescent="0.2">
      <c r="A26" s="47">
        <v>23</v>
      </c>
      <c r="B26" s="52">
        <v>414732</v>
      </c>
      <c r="C26" s="99" t="s">
        <v>247</v>
      </c>
      <c r="D26" s="79" t="s">
        <v>3</v>
      </c>
      <c r="E26" s="88"/>
      <c r="F26" s="85">
        <v>172</v>
      </c>
      <c r="G26" s="64"/>
      <c r="H26" s="72">
        <f t="shared" si="0"/>
        <v>0</v>
      </c>
    </row>
    <row r="27" spans="1:8" ht="25.5" x14ac:dyDescent="0.2">
      <c r="A27" s="44">
        <v>24</v>
      </c>
      <c r="B27" s="52">
        <v>440817</v>
      </c>
      <c r="C27" s="100" t="s">
        <v>248</v>
      </c>
      <c r="D27" s="79" t="s">
        <v>3</v>
      </c>
      <c r="E27" s="88"/>
      <c r="F27" s="85">
        <v>15</v>
      </c>
      <c r="G27" s="64"/>
      <c r="H27" s="72">
        <f t="shared" si="0"/>
        <v>0</v>
      </c>
    </row>
    <row r="28" spans="1:8" ht="25.5" x14ac:dyDescent="0.2">
      <c r="A28" s="44">
        <v>25</v>
      </c>
      <c r="B28" s="48">
        <v>414841</v>
      </c>
      <c r="C28" s="97" t="s">
        <v>249</v>
      </c>
      <c r="D28" s="80" t="s">
        <v>8</v>
      </c>
      <c r="E28" s="89"/>
      <c r="F28" s="85">
        <v>8</v>
      </c>
      <c r="G28" s="63"/>
      <c r="H28" s="72">
        <f t="shared" si="0"/>
        <v>0</v>
      </c>
    </row>
    <row r="29" spans="1:8" ht="38.25" x14ac:dyDescent="0.2">
      <c r="A29" s="47">
        <v>26</v>
      </c>
      <c r="B29" s="53">
        <v>428057</v>
      </c>
      <c r="C29" s="99" t="s">
        <v>250</v>
      </c>
      <c r="D29" s="79" t="s">
        <v>3</v>
      </c>
      <c r="E29" s="88"/>
      <c r="F29" s="85">
        <v>71</v>
      </c>
      <c r="G29" s="66"/>
      <c r="H29" s="72">
        <f t="shared" si="0"/>
        <v>0</v>
      </c>
    </row>
    <row r="30" spans="1:8" ht="25.5" x14ac:dyDescent="0.2">
      <c r="A30" s="44">
        <v>27</v>
      </c>
      <c r="B30" s="44">
        <v>405840</v>
      </c>
      <c r="C30" s="99" t="s">
        <v>251</v>
      </c>
      <c r="D30" s="79" t="s">
        <v>3</v>
      </c>
      <c r="E30" s="88"/>
      <c r="F30" s="85">
        <v>30</v>
      </c>
      <c r="G30" s="64"/>
      <c r="H30" s="72">
        <f t="shared" si="0"/>
        <v>0</v>
      </c>
    </row>
    <row r="31" spans="1:8" ht="63.75" x14ac:dyDescent="0.2">
      <c r="A31" s="44">
        <v>28</v>
      </c>
      <c r="B31" s="45">
        <v>416813</v>
      </c>
      <c r="C31" s="102" t="s">
        <v>252</v>
      </c>
      <c r="D31" s="79" t="s">
        <v>3</v>
      </c>
      <c r="E31" s="88"/>
      <c r="F31" s="85">
        <v>2</v>
      </c>
      <c r="G31" s="67"/>
      <c r="H31" s="72">
        <f t="shared" si="0"/>
        <v>0</v>
      </c>
    </row>
    <row r="32" spans="1:8" ht="165.75" x14ac:dyDescent="0.2">
      <c r="A32" s="47">
        <v>29</v>
      </c>
      <c r="B32" s="48">
        <v>416816</v>
      </c>
      <c r="C32" s="97" t="s">
        <v>253</v>
      </c>
      <c r="D32" s="79" t="s">
        <v>3</v>
      </c>
      <c r="E32" s="89"/>
      <c r="F32" s="85">
        <v>4</v>
      </c>
      <c r="G32" s="63"/>
      <c r="H32" s="72">
        <f t="shared" si="0"/>
        <v>0</v>
      </c>
    </row>
    <row r="33" spans="1:8" ht="25.5" x14ac:dyDescent="0.2">
      <c r="A33" s="44">
        <v>30</v>
      </c>
      <c r="B33" s="54">
        <v>254072</v>
      </c>
      <c r="C33" s="99" t="s">
        <v>353</v>
      </c>
      <c r="D33" s="79" t="s">
        <v>3</v>
      </c>
      <c r="E33" s="88"/>
      <c r="F33" s="85">
        <v>4</v>
      </c>
      <c r="G33" s="64"/>
      <c r="H33" s="72">
        <f t="shared" si="0"/>
        <v>0</v>
      </c>
    </row>
    <row r="34" spans="1:8" ht="25.5" x14ac:dyDescent="0.2">
      <c r="A34" s="44">
        <v>31</v>
      </c>
      <c r="B34" s="46">
        <v>482096</v>
      </c>
      <c r="C34" s="100" t="s">
        <v>352</v>
      </c>
      <c r="D34" s="79" t="s">
        <v>3</v>
      </c>
      <c r="E34" s="88"/>
      <c r="F34" s="85">
        <v>4</v>
      </c>
      <c r="G34" s="64"/>
      <c r="H34" s="72">
        <f t="shared" si="0"/>
        <v>0</v>
      </c>
    </row>
    <row r="35" spans="1:8" ht="25.5" x14ac:dyDescent="0.2">
      <c r="A35" s="47">
        <v>32</v>
      </c>
      <c r="B35" s="46">
        <v>322044</v>
      </c>
      <c r="C35" s="100" t="s">
        <v>351</v>
      </c>
      <c r="D35" s="79" t="s">
        <v>3</v>
      </c>
      <c r="E35" s="88"/>
      <c r="F35" s="85">
        <v>6</v>
      </c>
      <c r="G35" s="64"/>
      <c r="H35" s="72">
        <f t="shared" si="0"/>
        <v>0</v>
      </c>
    </row>
    <row r="36" spans="1:8" ht="51" x14ac:dyDescent="0.2">
      <c r="A36" s="44">
        <v>33</v>
      </c>
      <c r="B36" s="55">
        <v>619107</v>
      </c>
      <c r="C36" s="99" t="s">
        <v>350</v>
      </c>
      <c r="D36" s="79" t="s">
        <v>3</v>
      </c>
      <c r="E36" s="88"/>
      <c r="F36" s="85">
        <v>9</v>
      </c>
      <c r="G36" s="64"/>
      <c r="H36" s="72">
        <f t="shared" si="0"/>
        <v>0</v>
      </c>
    </row>
    <row r="37" spans="1:8" ht="102" x14ac:dyDescent="0.2">
      <c r="A37" s="44">
        <v>34</v>
      </c>
      <c r="B37" s="48">
        <v>606058</v>
      </c>
      <c r="C37" s="97" t="s">
        <v>349</v>
      </c>
      <c r="D37" s="80" t="s">
        <v>8</v>
      </c>
      <c r="E37" s="89"/>
      <c r="F37" s="85">
        <v>11</v>
      </c>
      <c r="G37" s="63"/>
      <c r="H37" s="72">
        <f t="shared" si="0"/>
        <v>0</v>
      </c>
    </row>
    <row r="38" spans="1:8" ht="89.25" x14ac:dyDescent="0.2">
      <c r="A38" s="47">
        <v>35</v>
      </c>
      <c r="B38" s="48">
        <v>460689</v>
      </c>
      <c r="C38" s="97" t="s">
        <v>348</v>
      </c>
      <c r="D38" s="80" t="s">
        <v>8</v>
      </c>
      <c r="E38" s="89"/>
      <c r="F38" s="85">
        <v>8</v>
      </c>
      <c r="G38" s="63"/>
      <c r="H38" s="72">
        <f t="shared" si="0"/>
        <v>0</v>
      </c>
    </row>
    <row r="39" spans="1:8" x14ac:dyDescent="0.2">
      <c r="A39" s="44">
        <v>36</v>
      </c>
      <c r="B39" s="54">
        <v>627308</v>
      </c>
      <c r="C39" s="102" t="s">
        <v>347</v>
      </c>
      <c r="D39" s="79" t="s">
        <v>3</v>
      </c>
      <c r="E39" s="88"/>
      <c r="F39" s="85">
        <v>10</v>
      </c>
      <c r="G39" s="64"/>
      <c r="H39" s="72">
        <f t="shared" si="0"/>
        <v>0</v>
      </c>
    </row>
    <row r="40" spans="1:8" ht="25.5" x14ac:dyDescent="0.2">
      <c r="A40" s="44">
        <v>37</v>
      </c>
      <c r="B40" s="49">
        <v>613851</v>
      </c>
      <c r="C40" s="97" t="s">
        <v>346</v>
      </c>
      <c r="D40" s="80" t="s">
        <v>8</v>
      </c>
      <c r="E40" s="89"/>
      <c r="F40" s="85">
        <v>1</v>
      </c>
      <c r="G40" s="63"/>
      <c r="H40" s="72">
        <f t="shared" si="0"/>
        <v>0</v>
      </c>
    </row>
    <row r="41" spans="1:8" ht="25.5" x14ac:dyDescent="0.2">
      <c r="A41" s="47">
        <v>38</v>
      </c>
      <c r="B41" s="49">
        <v>482097</v>
      </c>
      <c r="C41" s="97" t="s">
        <v>345</v>
      </c>
      <c r="D41" s="80" t="s">
        <v>8</v>
      </c>
      <c r="E41" s="89"/>
      <c r="F41" s="85">
        <v>1</v>
      </c>
      <c r="G41" s="63"/>
      <c r="H41" s="72">
        <f t="shared" si="0"/>
        <v>0</v>
      </c>
    </row>
    <row r="42" spans="1:8" ht="25.5" x14ac:dyDescent="0.2">
      <c r="A42" s="44">
        <v>39</v>
      </c>
      <c r="B42" s="45">
        <v>469577</v>
      </c>
      <c r="C42" s="102" t="s">
        <v>344</v>
      </c>
      <c r="D42" s="79" t="s">
        <v>3</v>
      </c>
      <c r="E42" s="88"/>
      <c r="F42" s="85">
        <v>8</v>
      </c>
      <c r="G42" s="67"/>
      <c r="H42" s="72">
        <f t="shared" si="0"/>
        <v>0</v>
      </c>
    </row>
    <row r="43" spans="1:8" ht="25.5" x14ac:dyDescent="0.2">
      <c r="A43" s="44">
        <v>40</v>
      </c>
      <c r="B43" s="54">
        <v>452875</v>
      </c>
      <c r="C43" s="103" t="s">
        <v>343</v>
      </c>
      <c r="D43" s="79" t="s">
        <v>3</v>
      </c>
      <c r="E43" s="88"/>
      <c r="F43" s="85">
        <v>3</v>
      </c>
      <c r="G43" s="64"/>
      <c r="H43" s="72">
        <f t="shared" si="0"/>
        <v>0</v>
      </c>
    </row>
    <row r="44" spans="1:8" ht="63.75" x14ac:dyDescent="0.2">
      <c r="A44" s="47">
        <v>41</v>
      </c>
      <c r="B44" s="56">
        <v>420062</v>
      </c>
      <c r="C44" s="100" t="s">
        <v>342</v>
      </c>
      <c r="D44" s="79" t="s">
        <v>3</v>
      </c>
      <c r="E44" s="88"/>
      <c r="F44" s="85">
        <v>19</v>
      </c>
      <c r="G44" s="68"/>
      <c r="H44" s="72">
        <f t="shared" si="0"/>
        <v>0</v>
      </c>
    </row>
    <row r="45" spans="1:8" ht="63.75" x14ac:dyDescent="0.2">
      <c r="A45" s="44">
        <v>42</v>
      </c>
      <c r="B45" s="44">
        <v>422340</v>
      </c>
      <c r="C45" s="99" t="s">
        <v>341</v>
      </c>
      <c r="D45" s="79" t="s">
        <v>3</v>
      </c>
      <c r="E45" s="88"/>
      <c r="F45" s="85">
        <v>4</v>
      </c>
      <c r="G45" s="64"/>
      <c r="H45" s="72">
        <f t="shared" si="0"/>
        <v>0</v>
      </c>
    </row>
    <row r="46" spans="1:8" ht="51" x14ac:dyDescent="0.2">
      <c r="A46" s="44">
        <v>43</v>
      </c>
      <c r="B46" s="44">
        <v>422344</v>
      </c>
      <c r="C46" s="99" t="s">
        <v>340</v>
      </c>
      <c r="D46" s="79" t="s">
        <v>3</v>
      </c>
      <c r="E46" s="88"/>
      <c r="F46" s="85">
        <v>4</v>
      </c>
      <c r="G46" s="64"/>
      <c r="H46" s="72">
        <f t="shared" si="0"/>
        <v>0</v>
      </c>
    </row>
    <row r="47" spans="1:8" ht="89.25" x14ac:dyDescent="0.2">
      <c r="A47" s="47">
        <v>44</v>
      </c>
      <c r="B47" s="50">
        <v>414914</v>
      </c>
      <c r="C47" s="100" t="s">
        <v>339</v>
      </c>
      <c r="D47" s="79" t="s">
        <v>3</v>
      </c>
      <c r="E47" s="88"/>
      <c r="F47" s="85">
        <v>3</v>
      </c>
      <c r="G47" s="65"/>
      <c r="H47" s="72">
        <f t="shared" si="0"/>
        <v>0</v>
      </c>
    </row>
    <row r="48" spans="1:8" ht="357" x14ac:dyDescent="0.2">
      <c r="A48" s="44">
        <v>45</v>
      </c>
      <c r="B48" s="46">
        <v>416622</v>
      </c>
      <c r="C48" s="100" t="s">
        <v>338</v>
      </c>
      <c r="D48" s="79" t="s">
        <v>3</v>
      </c>
      <c r="E48" s="88"/>
      <c r="F48" s="85">
        <v>1</v>
      </c>
      <c r="G48" s="66"/>
      <c r="H48" s="72">
        <f t="shared" si="0"/>
        <v>0</v>
      </c>
    </row>
    <row r="49" spans="1:8" ht="25.5" x14ac:dyDescent="0.2">
      <c r="A49" s="44">
        <v>46</v>
      </c>
      <c r="B49" s="44">
        <v>411575</v>
      </c>
      <c r="C49" s="99" t="s">
        <v>337</v>
      </c>
      <c r="D49" s="79" t="s">
        <v>3</v>
      </c>
      <c r="E49" s="88"/>
      <c r="F49" s="85">
        <v>18</v>
      </c>
      <c r="G49" s="64"/>
      <c r="H49" s="72">
        <f t="shared" si="0"/>
        <v>0</v>
      </c>
    </row>
    <row r="50" spans="1:8" ht="25.5" x14ac:dyDescent="0.2">
      <c r="A50" s="47">
        <v>47</v>
      </c>
      <c r="B50" s="60">
        <v>422477</v>
      </c>
      <c r="C50" s="99" t="s">
        <v>336</v>
      </c>
      <c r="D50" s="79" t="s">
        <v>3</v>
      </c>
      <c r="E50" s="88"/>
      <c r="F50" s="85">
        <v>2</v>
      </c>
      <c r="G50" s="69"/>
      <c r="H50" s="72">
        <f t="shared" si="0"/>
        <v>0</v>
      </c>
    </row>
    <row r="51" spans="1:8" ht="140.25" x14ac:dyDescent="0.2">
      <c r="A51" s="44">
        <v>48</v>
      </c>
      <c r="B51" s="44">
        <v>453429</v>
      </c>
      <c r="C51" s="103" t="s">
        <v>335</v>
      </c>
      <c r="D51" s="79" t="s">
        <v>3</v>
      </c>
      <c r="E51" s="88"/>
      <c r="F51" s="85">
        <v>5</v>
      </c>
      <c r="G51" s="64"/>
      <c r="H51" s="72">
        <f t="shared" si="0"/>
        <v>0</v>
      </c>
    </row>
    <row r="52" spans="1:8" ht="127.5" x14ac:dyDescent="0.2">
      <c r="A52" s="44">
        <v>49</v>
      </c>
      <c r="B52" s="48">
        <v>413891</v>
      </c>
      <c r="C52" s="97" t="s">
        <v>334</v>
      </c>
      <c r="D52" s="80"/>
      <c r="E52" s="89"/>
      <c r="F52" s="85">
        <v>7</v>
      </c>
      <c r="G52" s="63"/>
      <c r="H52" s="72">
        <f t="shared" si="0"/>
        <v>0</v>
      </c>
    </row>
    <row r="53" spans="1:8" ht="25.5" x14ac:dyDescent="0.2">
      <c r="A53" s="47">
        <v>50</v>
      </c>
      <c r="B53" s="48">
        <v>438414</v>
      </c>
      <c r="C53" s="97" t="s">
        <v>362</v>
      </c>
      <c r="D53" s="80" t="s">
        <v>8</v>
      </c>
      <c r="E53" s="89"/>
      <c r="F53" s="85">
        <v>1</v>
      </c>
      <c r="G53" s="63"/>
      <c r="H53" s="72">
        <f t="shared" si="0"/>
        <v>0</v>
      </c>
    </row>
    <row r="54" spans="1:8" x14ac:dyDescent="0.2">
      <c r="A54" s="44">
        <v>51</v>
      </c>
      <c r="B54" s="44">
        <v>611639</v>
      </c>
      <c r="C54" s="101" t="s">
        <v>333</v>
      </c>
      <c r="D54" s="79" t="s">
        <v>3</v>
      </c>
      <c r="E54" s="88"/>
      <c r="F54" s="85">
        <v>8</v>
      </c>
      <c r="G54" s="64"/>
      <c r="H54" s="72">
        <f t="shared" si="0"/>
        <v>0</v>
      </c>
    </row>
    <row r="55" spans="1:8" ht="357" x14ac:dyDescent="0.2">
      <c r="A55" s="44">
        <v>52</v>
      </c>
      <c r="B55" s="44">
        <v>452475</v>
      </c>
      <c r="C55" s="99" t="s">
        <v>332</v>
      </c>
      <c r="D55" s="79" t="s">
        <v>3</v>
      </c>
      <c r="E55" s="88"/>
      <c r="F55" s="85">
        <v>1</v>
      </c>
      <c r="G55" s="64"/>
      <c r="H55" s="72">
        <f t="shared" si="0"/>
        <v>0</v>
      </c>
    </row>
    <row r="56" spans="1:8" ht="38.25" x14ac:dyDescent="0.2">
      <c r="A56" s="47">
        <v>53</v>
      </c>
      <c r="B56" s="44">
        <v>442189</v>
      </c>
      <c r="C56" s="104" t="s">
        <v>331</v>
      </c>
      <c r="D56" s="79" t="s">
        <v>3</v>
      </c>
      <c r="E56" s="88"/>
      <c r="F56" s="85">
        <v>1</v>
      </c>
      <c r="G56" s="64"/>
      <c r="H56" s="72">
        <f t="shared" si="0"/>
        <v>0</v>
      </c>
    </row>
    <row r="57" spans="1:8" ht="25.5" x14ac:dyDescent="0.2">
      <c r="A57" s="44">
        <v>54</v>
      </c>
      <c r="B57" s="44">
        <v>473663</v>
      </c>
      <c r="C57" s="101" t="s">
        <v>330</v>
      </c>
      <c r="D57" s="79" t="s">
        <v>3</v>
      </c>
      <c r="E57" s="88"/>
      <c r="F57" s="85">
        <v>6</v>
      </c>
      <c r="G57" s="64"/>
      <c r="H57" s="72">
        <f t="shared" si="0"/>
        <v>0</v>
      </c>
    </row>
    <row r="58" spans="1:8" ht="76.5" x14ac:dyDescent="0.2">
      <c r="A58" s="44">
        <v>55</v>
      </c>
      <c r="B58" s="44">
        <v>411072</v>
      </c>
      <c r="C58" s="99" t="s">
        <v>329</v>
      </c>
      <c r="D58" s="79" t="s">
        <v>3</v>
      </c>
      <c r="E58" s="88"/>
      <c r="F58" s="85">
        <v>3</v>
      </c>
      <c r="G58" s="64"/>
      <c r="H58" s="72">
        <f t="shared" si="0"/>
        <v>0</v>
      </c>
    </row>
    <row r="59" spans="1:8" ht="178.5" x14ac:dyDescent="0.2">
      <c r="A59" s="47">
        <v>56</v>
      </c>
      <c r="B59" s="54">
        <v>408757</v>
      </c>
      <c r="C59" s="103" t="s">
        <v>328</v>
      </c>
      <c r="D59" s="79" t="s">
        <v>3</v>
      </c>
      <c r="E59" s="88"/>
      <c r="F59" s="85">
        <v>5</v>
      </c>
      <c r="G59" s="64"/>
      <c r="H59" s="72">
        <f t="shared" si="0"/>
        <v>0</v>
      </c>
    </row>
    <row r="60" spans="1:8" ht="38.25" x14ac:dyDescent="0.2">
      <c r="A60" s="44">
        <v>57</v>
      </c>
      <c r="B60" s="48">
        <v>413891</v>
      </c>
      <c r="C60" s="97" t="s">
        <v>327</v>
      </c>
      <c r="D60" s="80" t="s">
        <v>8</v>
      </c>
      <c r="E60" s="89"/>
      <c r="F60" s="85">
        <v>6</v>
      </c>
      <c r="G60" s="63"/>
      <c r="H60" s="72">
        <f t="shared" si="0"/>
        <v>0</v>
      </c>
    </row>
    <row r="61" spans="1:8" ht="140.25" x14ac:dyDescent="0.2">
      <c r="A61" s="44">
        <v>58</v>
      </c>
      <c r="B61" s="56">
        <v>615326</v>
      </c>
      <c r="C61" s="105" t="s">
        <v>26</v>
      </c>
      <c r="D61" s="79" t="s">
        <v>3</v>
      </c>
      <c r="E61" s="88"/>
      <c r="F61" s="85">
        <v>4</v>
      </c>
      <c r="G61" s="66"/>
      <c r="H61" s="72">
        <f t="shared" si="0"/>
        <v>0</v>
      </c>
    </row>
    <row r="62" spans="1:8" ht="25.5" x14ac:dyDescent="0.2">
      <c r="A62" s="47">
        <v>59</v>
      </c>
      <c r="B62" s="56">
        <v>614378</v>
      </c>
      <c r="C62" s="99" t="s">
        <v>361</v>
      </c>
      <c r="D62" s="79" t="s">
        <v>3</v>
      </c>
      <c r="E62" s="88"/>
      <c r="F62" s="85">
        <v>24</v>
      </c>
      <c r="G62" s="66"/>
      <c r="H62" s="72">
        <f t="shared" si="0"/>
        <v>0</v>
      </c>
    </row>
    <row r="63" spans="1:8" ht="25.5" x14ac:dyDescent="0.2">
      <c r="A63" s="44">
        <v>60</v>
      </c>
      <c r="B63" s="54">
        <v>235882</v>
      </c>
      <c r="C63" s="101" t="s">
        <v>326</v>
      </c>
      <c r="D63" s="81" t="s">
        <v>3</v>
      </c>
      <c r="E63" s="90"/>
      <c r="F63" s="85">
        <v>4</v>
      </c>
      <c r="G63" s="64"/>
      <c r="H63" s="72">
        <f t="shared" si="0"/>
        <v>0</v>
      </c>
    </row>
    <row r="64" spans="1:8" ht="25.5" x14ac:dyDescent="0.2">
      <c r="A64" s="44">
        <v>61</v>
      </c>
      <c r="B64" s="55">
        <v>622689</v>
      </c>
      <c r="C64" s="101" t="s">
        <v>325</v>
      </c>
      <c r="D64" s="81" t="s">
        <v>3</v>
      </c>
      <c r="E64" s="90"/>
      <c r="F64" s="85">
        <v>18</v>
      </c>
      <c r="G64" s="64"/>
      <c r="H64" s="72">
        <f t="shared" si="0"/>
        <v>0</v>
      </c>
    </row>
    <row r="65" spans="1:8" x14ac:dyDescent="0.2">
      <c r="A65" s="47">
        <v>62</v>
      </c>
      <c r="B65" s="44">
        <v>373874</v>
      </c>
      <c r="C65" s="99" t="s">
        <v>324</v>
      </c>
      <c r="D65" s="79" t="s">
        <v>3</v>
      </c>
      <c r="E65" s="88"/>
      <c r="F65" s="85">
        <v>2</v>
      </c>
      <c r="G65" s="64"/>
      <c r="H65" s="72">
        <f t="shared" si="0"/>
        <v>0</v>
      </c>
    </row>
    <row r="66" spans="1:8" ht="76.5" x14ac:dyDescent="0.2">
      <c r="A66" s="44">
        <v>63</v>
      </c>
      <c r="B66" s="46">
        <v>444399</v>
      </c>
      <c r="C66" s="104" t="s">
        <v>323</v>
      </c>
      <c r="D66" s="79" t="s">
        <v>3</v>
      </c>
      <c r="E66" s="88"/>
      <c r="F66" s="85">
        <v>12</v>
      </c>
      <c r="G66" s="70"/>
      <c r="H66" s="72">
        <f t="shared" si="0"/>
        <v>0</v>
      </c>
    </row>
    <row r="67" spans="1:8" ht="38.25" x14ac:dyDescent="0.2">
      <c r="A67" s="44">
        <v>64</v>
      </c>
      <c r="B67" s="46">
        <v>441257</v>
      </c>
      <c r="C67" s="104" t="s">
        <v>322</v>
      </c>
      <c r="D67" s="79" t="s">
        <v>3</v>
      </c>
      <c r="E67" s="88"/>
      <c r="F67" s="85">
        <v>3</v>
      </c>
      <c r="G67" s="70"/>
      <c r="H67" s="72">
        <f t="shared" si="0"/>
        <v>0</v>
      </c>
    </row>
    <row r="68" spans="1:8" ht="51" x14ac:dyDescent="0.2">
      <c r="A68" s="47">
        <v>65</v>
      </c>
      <c r="B68" s="45">
        <v>440888</v>
      </c>
      <c r="C68" s="101" t="s">
        <v>321</v>
      </c>
      <c r="D68" s="79" t="s">
        <v>3</v>
      </c>
      <c r="E68" s="88"/>
      <c r="F68" s="85">
        <v>1</v>
      </c>
      <c r="G68" s="64"/>
      <c r="H68" s="72">
        <f t="shared" si="0"/>
        <v>0</v>
      </c>
    </row>
    <row r="69" spans="1:8" ht="51" x14ac:dyDescent="0.2">
      <c r="A69" s="44">
        <v>66</v>
      </c>
      <c r="B69" s="45">
        <v>629113</v>
      </c>
      <c r="C69" s="101" t="s">
        <v>320</v>
      </c>
      <c r="D69" s="79" t="s">
        <v>3</v>
      </c>
      <c r="E69" s="88"/>
      <c r="F69" s="85">
        <v>4</v>
      </c>
      <c r="G69" s="64"/>
      <c r="H69" s="72">
        <f t="shared" ref="H69:H132" si="1">F69*G69</f>
        <v>0</v>
      </c>
    </row>
    <row r="70" spans="1:8" ht="51" x14ac:dyDescent="0.2">
      <c r="A70" s="44">
        <v>67</v>
      </c>
      <c r="B70" s="45">
        <v>286670</v>
      </c>
      <c r="C70" s="101" t="s">
        <v>319</v>
      </c>
      <c r="D70" s="79" t="s">
        <v>3</v>
      </c>
      <c r="E70" s="88"/>
      <c r="F70" s="85">
        <v>33</v>
      </c>
      <c r="G70" s="64"/>
      <c r="H70" s="72">
        <f t="shared" si="1"/>
        <v>0</v>
      </c>
    </row>
    <row r="71" spans="1:8" ht="76.5" x14ac:dyDescent="0.2">
      <c r="A71" s="47">
        <v>68</v>
      </c>
      <c r="B71" s="45">
        <v>604355</v>
      </c>
      <c r="C71" s="101" t="s">
        <v>318</v>
      </c>
      <c r="D71" s="79" t="s">
        <v>3</v>
      </c>
      <c r="E71" s="88"/>
      <c r="F71" s="85">
        <v>4</v>
      </c>
      <c r="G71" s="64"/>
      <c r="H71" s="72">
        <f t="shared" si="1"/>
        <v>0</v>
      </c>
    </row>
    <row r="72" spans="1:8" ht="25.5" x14ac:dyDescent="0.2">
      <c r="A72" s="44">
        <v>69</v>
      </c>
      <c r="B72" s="46">
        <v>457846</v>
      </c>
      <c r="C72" s="100" t="s">
        <v>317</v>
      </c>
      <c r="D72" s="79" t="s">
        <v>3</v>
      </c>
      <c r="E72" s="88"/>
      <c r="F72" s="85">
        <v>7</v>
      </c>
      <c r="G72" s="66"/>
      <c r="H72" s="72">
        <f t="shared" si="1"/>
        <v>0</v>
      </c>
    </row>
    <row r="73" spans="1:8" ht="114.75" x14ac:dyDescent="0.2">
      <c r="A73" s="44">
        <v>70</v>
      </c>
      <c r="B73" s="50">
        <v>414644</v>
      </c>
      <c r="C73" s="100" t="s">
        <v>316</v>
      </c>
      <c r="D73" s="79" t="s">
        <v>3</v>
      </c>
      <c r="E73" s="88"/>
      <c r="F73" s="85">
        <v>14</v>
      </c>
      <c r="G73" s="65"/>
      <c r="H73" s="72">
        <f t="shared" si="1"/>
        <v>0</v>
      </c>
    </row>
    <row r="74" spans="1:8" ht="38.25" x14ac:dyDescent="0.2">
      <c r="A74" s="47">
        <v>71</v>
      </c>
      <c r="B74" s="57">
        <v>633185</v>
      </c>
      <c r="C74" s="100" t="s">
        <v>315</v>
      </c>
      <c r="D74" s="79" t="s">
        <v>3</v>
      </c>
      <c r="E74" s="88"/>
      <c r="F74" s="85">
        <v>1</v>
      </c>
      <c r="G74" s="65"/>
      <c r="H74" s="72">
        <f t="shared" si="1"/>
        <v>0</v>
      </c>
    </row>
    <row r="75" spans="1:8" ht="76.5" x14ac:dyDescent="0.2">
      <c r="A75" s="44">
        <v>72</v>
      </c>
      <c r="B75" s="54">
        <v>407204</v>
      </c>
      <c r="C75" s="99" t="s">
        <v>14</v>
      </c>
      <c r="D75" s="79" t="s">
        <v>3</v>
      </c>
      <c r="E75" s="88"/>
      <c r="F75" s="85">
        <v>6</v>
      </c>
      <c r="G75" s="64"/>
      <c r="H75" s="72">
        <f t="shared" si="1"/>
        <v>0</v>
      </c>
    </row>
    <row r="76" spans="1:8" ht="38.25" x14ac:dyDescent="0.2">
      <c r="A76" s="44">
        <v>73</v>
      </c>
      <c r="B76" s="44">
        <v>434370</v>
      </c>
      <c r="C76" s="99" t="s">
        <v>314</v>
      </c>
      <c r="D76" s="79" t="s">
        <v>3</v>
      </c>
      <c r="E76" s="88"/>
      <c r="F76" s="85">
        <v>8</v>
      </c>
      <c r="G76" s="64"/>
      <c r="H76" s="72">
        <f t="shared" si="1"/>
        <v>0</v>
      </c>
    </row>
    <row r="77" spans="1:8" ht="63.75" x14ac:dyDescent="0.2">
      <c r="A77" s="47">
        <v>74</v>
      </c>
      <c r="B77" s="44">
        <v>429658</v>
      </c>
      <c r="C77" s="99" t="s">
        <v>313</v>
      </c>
      <c r="D77" s="79" t="s">
        <v>3</v>
      </c>
      <c r="E77" s="88"/>
      <c r="F77" s="85">
        <v>1</v>
      </c>
      <c r="G77" s="65"/>
      <c r="H77" s="72">
        <f t="shared" si="1"/>
        <v>0</v>
      </c>
    </row>
    <row r="78" spans="1:8" ht="216.75" x14ac:dyDescent="0.2">
      <c r="A78" s="44">
        <v>75</v>
      </c>
      <c r="B78" s="45">
        <v>467000</v>
      </c>
      <c r="C78" s="102" t="s">
        <v>312</v>
      </c>
      <c r="D78" s="79" t="s">
        <v>3</v>
      </c>
      <c r="E78" s="88"/>
      <c r="F78" s="85">
        <v>3</v>
      </c>
      <c r="G78" s="67"/>
      <c r="H78" s="72">
        <f t="shared" si="1"/>
        <v>0</v>
      </c>
    </row>
    <row r="79" spans="1:8" ht="51" x14ac:dyDescent="0.2">
      <c r="A79" s="44">
        <v>76</v>
      </c>
      <c r="B79" s="46">
        <v>431126</v>
      </c>
      <c r="C79" s="104" t="s">
        <v>311</v>
      </c>
      <c r="D79" s="79" t="s">
        <v>3</v>
      </c>
      <c r="E79" s="88"/>
      <c r="F79" s="85">
        <v>9</v>
      </c>
      <c r="G79" s="66"/>
      <c r="H79" s="72">
        <f t="shared" si="1"/>
        <v>0</v>
      </c>
    </row>
    <row r="80" spans="1:8" ht="76.5" x14ac:dyDescent="0.2">
      <c r="A80" s="47">
        <v>77</v>
      </c>
      <c r="B80" s="52">
        <v>600962</v>
      </c>
      <c r="C80" s="99" t="s">
        <v>360</v>
      </c>
      <c r="D80" s="79" t="s">
        <v>3</v>
      </c>
      <c r="E80" s="88"/>
      <c r="F80" s="85">
        <v>7</v>
      </c>
      <c r="G80" s="68"/>
      <c r="H80" s="72">
        <f t="shared" si="1"/>
        <v>0</v>
      </c>
    </row>
    <row r="81" spans="1:15" ht="85.5" customHeight="1" x14ac:dyDescent="0.2">
      <c r="A81" s="44">
        <v>78</v>
      </c>
      <c r="B81" s="52">
        <v>600962</v>
      </c>
      <c r="C81" s="99" t="s">
        <v>310</v>
      </c>
      <c r="D81" s="79" t="s">
        <v>3</v>
      </c>
      <c r="E81" s="88"/>
      <c r="F81" s="85">
        <v>7</v>
      </c>
      <c r="G81" s="68"/>
      <c r="H81" s="72">
        <f t="shared" si="1"/>
        <v>0</v>
      </c>
    </row>
    <row r="82" spans="1:15" ht="216.75" x14ac:dyDescent="0.2">
      <c r="A82" s="44">
        <v>79</v>
      </c>
      <c r="B82" s="46">
        <v>410405</v>
      </c>
      <c r="C82" s="100" t="s">
        <v>309</v>
      </c>
      <c r="D82" s="79" t="s">
        <v>3</v>
      </c>
      <c r="E82" s="88"/>
      <c r="F82" s="85">
        <v>2</v>
      </c>
      <c r="G82" s="66"/>
      <c r="H82" s="72">
        <f t="shared" si="1"/>
        <v>0</v>
      </c>
    </row>
    <row r="83" spans="1:15" ht="165.75" x14ac:dyDescent="0.2">
      <c r="A83" s="47">
        <v>80</v>
      </c>
      <c r="B83" s="44">
        <v>410407</v>
      </c>
      <c r="C83" s="99" t="s">
        <v>354</v>
      </c>
      <c r="D83" s="79" t="s">
        <v>3</v>
      </c>
      <c r="E83" s="88"/>
      <c r="F83" s="85">
        <v>6</v>
      </c>
      <c r="G83" s="64"/>
      <c r="H83" s="72">
        <f t="shared" si="1"/>
        <v>0</v>
      </c>
    </row>
    <row r="84" spans="1:15" ht="216.75" x14ac:dyDescent="0.2">
      <c r="A84" s="44">
        <v>81</v>
      </c>
      <c r="B84" s="51">
        <v>480953</v>
      </c>
      <c r="C84" s="99" t="s">
        <v>307</v>
      </c>
      <c r="D84" s="79" t="s">
        <v>3</v>
      </c>
      <c r="E84" s="88"/>
      <c r="F84" s="85">
        <v>5</v>
      </c>
      <c r="G84" s="66"/>
      <c r="H84" s="72">
        <f t="shared" si="1"/>
        <v>0</v>
      </c>
    </row>
    <row r="85" spans="1:15" ht="25.5" x14ac:dyDescent="0.2">
      <c r="A85" s="44">
        <v>82</v>
      </c>
      <c r="B85" s="51">
        <v>483981</v>
      </c>
      <c r="C85" s="99" t="s">
        <v>308</v>
      </c>
      <c r="D85" s="82" t="s">
        <v>3</v>
      </c>
      <c r="E85" s="91"/>
      <c r="F85" s="85">
        <v>34</v>
      </c>
      <c r="G85" s="66"/>
      <c r="H85" s="72">
        <f t="shared" si="1"/>
        <v>0</v>
      </c>
      <c r="I85" s="1"/>
      <c r="J85" s="1"/>
      <c r="K85" s="1"/>
      <c r="L85" s="1"/>
      <c r="M85" s="1"/>
      <c r="N85" s="1"/>
      <c r="O85" s="1"/>
    </row>
    <row r="86" spans="1:15" ht="51" x14ac:dyDescent="0.2">
      <c r="A86" s="47">
        <v>83</v>
      </c>
      <c r="B86" s="45">
        <v>631226</v>
      </c>
      <c r="C86" s="99" t="s">
        <v>15</v>
      </c>
      <c r="D86" s="79" t="s">
        <v>3</v>
      </c>
      <c r="E86" s="88"/>
      <c r="F86" s="85">
        <v>55</v>
      </c>
      <c r="G86" s="64"/>
      <c r="H86" s="72">
        <f t="shared" si="1"/>
        <v>0</v>
      </c>
    </row>
    <row r="87" spans="1:15" ht="25.5" x14ac:dyDescent="0.2">
      <c r="A87" s="44">
        <v>84</v>
      </c>
      <c r="B87" s="44">
        <v>381111</v>
      </c>
      <c r="C87" s="100" t="s">
        <v>17</v>
      </c>
      <c r="D87" s="79" t="s">
        <v>3</v>
      </c>
      <c r="E87" s="88"/>
      <c r="F87" s="85">
        <v>33</v>
      </c>
      <c r="G87" s="64"/>
      <c r="H87" s="72">
        <f t="shared" si="1"/>
        <v>0</v>
      </c>
    </row>
    <row r="88" spans="1:15" ht="76.5" x14ac:dyDescent="0.2">
      <c r="A88" s="44">
        <v>85</v>
      </c>
      <c r="B88" s="44">
        <v>429435</v>
      </c>
      <c r="C88" s="100" t="s">
        <v>306</v>
      </c>
      <c r="D88" s="79" t="s">
        <v>3</v>
      </c>
      <c r="E88" s="88"/>
      <c r="F88" s="85">
        <v>23</v>
      </c>
      <c r="G88" s="64"/>
      <c r="H88" s="72">
        <f t="shared" si="1"/>
        <v>0</v>
      </c>
    </row>
    <row r="89" spans="1:15" ht="191.25" x14ac:dyDescent="0.2">
      <c r="A89" s="47">
        <v>86</v>
      </c>
      <c r="B89" s="44">
        <v>463247</v>
      </c>
      <c r="C89" s="99" t="s">
        <v>305</v>
      </c>
      <c r="D89" s="79" t="s">
        <v>3</v>
      </c>
      <c r="E89" s="88"/>
      <c r="F89" s="85">
        <v>104</v>
      </c>
      <c r="G89" s="64"/>
      <c r="H89" s="72">
        <f t="shared" si="1"/>
        <v>0</v>
      </c>
    </row>
    <row r="90" spans="1:15" ht="204.75" customHeight="1" x14ac:dyDescent="0.2">
      <c r="A90" s="44">
        <v>87</v>
      </c>
      <c r="B90" s="44">
        <v>434492</v>
      </c>
      <c r="C90" s="99" t="s">
        <v>304</v>
      </c>
      <c r="D90" s="79" t="s">
        <v>3</v>
      </c>
      <c r="E90" s="88"/>
      <c r="F90" s="85">
        <v>2</v>
      </c>
      <c r="G90" s="64"/>
      <c r="H90" s="72">
        <f t="shared" si="1"/>
        <v>0</v>
      </c>
    </row>
    <row r="91" spans="1:15" ht="63.75" x14ac:dyDescent="0.2">
      <c r="A91" s="44">
        <v>88</v>
      </c>
      <c r="B91" s="50">
        <v>484181</v>
      </c>
      <c r="C91" s="103" t="s">
        <v>303</v>
      </c>
      <c r="D91" s="79" t="s">
        <v>3</v>
      </c>
      <c r="E91" s="88"/>
      <c r="F91" s="85">
        <v>15</v>
      </c>
      <c r="G91" s="65"/>
      <c r="H91" s="72">
        <f t="shared" si="1"/>
        <v>0</v>
      </c>
    </row>
    <row r="92" spans="1:15" x14ac:dyDescent="0.2">
      <c r="A92" s="47">
        <v>89</v>
      </c>
      <c r="B92" s="45">
        <v>474848</v>
      </c>
      <c r="C92" s="101" t="s">
        <v>302</v>
      </c>
      <c r="D92" s="79" t="s">
        <v>3</v>
      </c>
      <c r="E92" s="88"/>
      <c r="F92" s="85">
        <v>6</v>
      </c>
      <c r="G92" s="64"/>
      <c r="H92" s="72">
        <f t="shared" si="1"/>
        <v>0</v>
      </c>
    </row>
    <row r="93" spans="1:15" ht="63.75" x14ac:dyDescent="0.2">
      <c r="A93" s="44">
        <v>90</v>
      </c>
      <c r="B93" s="48">
        <v>621491</v>
      </c>
      <c r="C93" s="97" t="s">
        <v>301</v>
      </c>
      <c r="D93" s="80" t="s">
        <v>8</v>
      </c>
      <c r="E93" s="89"/>
      <c r="F93" s="85">
        <v>4</v>
      </c>
      <c r="G93" s="63"/>
      <c r="H93" s="72">
        <f t="shared" si="1"/>
        <v>0</v>
      </c>
    </row>
    <row r="94" spans="1:15" ht="25.5" x14ac:dyDescent="0.2">
      <c r="A94" s="44">
        <v>91</v>
      </c>
      <c r="B94" s="45">
        <v>630519</v>
      </c>
      <c r="C94" s="101" t="s">
        <v>300</v>
      </c>
      <c r="D94" s="79" t="s">
        <v>3</v>
      </c>
      <c r="E94" s="88"/>
      <c r="F94" s="85">
        <v>4</v>
      </c>
      <c r="G94" s="64"/>
      <c r="H94" s="72">
        <f t="shared" si="1"/>
        <v>0</v>
      </c>
    </row>
    <row r="95" spans="1:15" ht="25.5" x14ac:dyDescent="0.2">
      <c r="A95" s="47">
        <v>92</v>
      </c>
      <c r="B95" s="45">
        <v>602698</v>
      </c>
      <c r="C95" s="101" t="s">
        <v>299</v>
      </c>
      <c r="D95" s="79" t="s">
        <v>3</v>
      </c>
      <c r="E95" s="88"/>
      <c r="F95" s="85">
        <v>5</v>
      </c>
      <c r="G95" s="64"/>
      <c r="H95" s="72">
        <f t="shared" si="1"/>
        <v>0</v>
      </c>
    </row>
    <row r="96" spans="1:15" ht="89.25" x14ac:dyDescent="0.2">
      <c r="A96" s="44">
        <v>93</v>
      </c>
      <c r="B96" s="45">
        <v>602698</v>
      </c>
      <c r="C96" s="101" t="s">
        <v>27</v>
      </c>
      <c r="D96" s="79" t="s">
        <v>3</v>
      </c>
      <c r="E96" s="88"/>
      <c r="F96" s="85">
        <v>4</v>
      </c>
      <c r="G96" s="64"/>
      <c r="H96" s="72">
        <f t="shared" si="1"/>
        <v>0</v>
      </c>
    </row>
    <row r="97" spans="1:8" ht="25.5" x14ac:dyDescent="0.2">
      <c r="A97" s="44">
        <v>94</v>
      </c>
      <c r="B97" s="45">
        <v>629384</v>
      </c>
      <c r="C97" s="101" t="s">
        <v>298</v>
      </c>
      <c r="D97" s="79" t="s">
        <v>3</v>
      </c>
      <c r="E97" s="88"/>
      <c r="F97" s="85">
        <v>3</v>
      </c>
      <c r="G97" s="64"/>
      <c r="H97" s="72">
        <f t="shared" si="1"/>
        <v>0</v>
      </c>
    </row>
    <row r="98" spans="1:8" ht="25.5" x14ac:dyDescent="0.2">
      <c r="A98" s="47">
        <v>95</v>
      </c>
      <c r="B98" s="45">
        <v>629384</v>
      </c>
      <c r="C98" s="101" t="s">
        <v>297</v>
      </c>
      <c r="D98" s="79" t="s">
        <v>3</v>
      </c>
      <c r="E98" s="88"/>
      <c r="F98" s="85">
        <v>6</v>
      </c>
      <c r="G98" s="64"/>
      <c r="H98" s="72">
        <f t="shared" si="1"/>
        <v>0</v>
      </c>
    </row>
    <row r="99" spans="1:8" ht="51" x14ac:dyDescent="0.2">
      <c r="A99" s="44">
        <v>96</v>
      </c>
      <c r="B99" s="49">
        <v>266024</v>
      </c>
      <c r="C99" s="97" t="s">
        <v>296</v>
      </c>
      <c r="D99" s="79" t="s">
        <v>3</v>
      </c>
      <c r="E99" s="88"/>
      <c r="F99" s="85">
        <v>4</v>
      </c>
      <c r="G99" s="65"/>
      <c r="H99" s="72">
        <f t="shared" si="1"/>
        <v>0</v>
      </c>
    </row>
    <row r="100" spans="1:8" x14ac:dyDescent="0.2">
      <c r="A100" s="44">
        <v>97</v>
      </c>
      <c r="B100" s="44">
        <v>470995</v>
      </c>
      <c r="C100" s="99" t="s">
        <v>295</v>
      </c>
      <c r="D100" s="79" t="s">
        <v>3</v>
      </c>
      <c r="E100" s="88"/>
      <c r="F100" s="85">
        <v>3</v>
      </c>
      <c r="G100" s="64"/>
      <c r="H100" s="72">
        <f t="shared" si="1"/>
        <v>0</v>
      </c>
    </row>
    <row r="101" spans="1:8" ht="38.25" x14ac:dyDescent="0.2">
      <c r="A101" s="47">
        <v>98</v>
      </c>
      <c r="B101" s="44">
        <v>478942</v>
      </c>
      <c r="C101" s="99" t="s">
        <v>294</v>
      </c>
      <c r="D101" s="79" t="s">
        <v>3</v>
      </c>
      <c r="E101" s="88"/>
      <c r="F101" s="85">
        <v>27</v>
      </c>
      <c r="G101" s="64"/>
      <c r="H101" s="72">
        <f t="shared" si="1"/>
        <v>0</v>
      </c>
    </row>
    <row r="102" spans="1:8" ht="102" x14ac:dyDescent="0.2">
      <c r="A102" s="44">
        <v>99</v>
      </c>
      <c r="B102" s="51">
        <v>430871</v>
      </c>
      <c r="C102" s="99" t="s">
        <v>293</v>
      </c>
      <c r="D102" s="79" t="s">
        <v>3</v>
      </c>
      <c r="E102" s="88"/>
      <c r="F102" s="85">
        <v>2</v>
      </c>
      <c r="G102" s="66"/>
      <c r="H102" s="72">
        <f t="shared" si="1"/>
        <v>0</v>
      </c>
    </row>
    <row r="103" spans="1:8" ht="229.5" x14ac:dyDescent="0.2">
      <c r="A103" s="44">
        <v>100</v>
      </c>
      <c r="B103" s="44">
        <v>430872</v>
      </c>
      <c r="C103" s="99" t="s">
        <v>292</v>
      </c>
      <c r="D103" s="79" t="s">
        <v>3</v>
      </c>
      <c r="E103" s="88"/>
      <c r="F103" s="85">
        <v>1</v>
      </c>
      <c r="G103" s="64"/>
      <c r="H103" s="72">
        <f t="shared" si="1"/>
        <v>0</v>
      </c>
    </row>
    <row r="104" spans="1:8" ht="63.75" x14ac:dyDescent="0.2">
      <c r="A104" s="47">
        <v>101</v>
      </c>
      <c r="B104" s="44">
        <v>430871</v>
      </c>
      <c r="C104" s="99" t="s">
        <v>291</v>
      </c>
      <c r="D104" s="79" t="s">
        <v>3</v>
      </c>
      <c r="E104" s="88"/>
      <c r="F104" s="85">
        <v>1</v>
      </c>
      <c r="G104" s="64"/>
      <c r="H104" s="72">
        <f t="shared" si="1"/>
        <v>0</v>
      </c>
    </row>
    <row r="105" spans="1:8" ht="178.5" x14ac:dyDescent="0.2">
      <c r="A105" s="44">
        <v>102</v>
      </c>
      <c r="B105" s="50">
        <v>617853</v>
      </c>
      <c r="C105" s="100" t="s">
        <v>290</v>
      </c>
      <c r="D105" s="79" t="s">
        <v>3</v>
      </c>
      <c r="E105" s="88"/>
      <c r="F105" s="85">
        <v>1</v>
      </c>
      <c r="G105" s="65"/>
      <c r="H105" s="72">
        <f t="shared" si="1"/>
        <v>0</v>
      </c>
    </row>
    <row r="106" spans="1:8" ht="127.5" x14ac:dyDescent="0.2">
      <c r="A106" s="44">
        <v>103</v>
      </c>
      <c r="B106" s="50">
        <v>456628</v>
      </c>
      <c r="C106" s="99" t="s">
        <v>289</v>
      </c>
      <c r="D106" s="79" t="s">
        <v>3</v>
      </c>
      <c r="E106" s="88"/>
      <c r="F106" s="85">
        <v>3</v>
      </c>
      <c r="G106" s="65"/>
      <c r="H106" s="72">
        <f t="shared" si="1"/>
        <v>0</v>
      </c>
    </row>
    <row r="107" spans="1:8" ht="102" x14ac:dyDescent="0.2">
      <c r="A107" s="47">
        <v>104</v>
      </c>
      <c r="B107" s="50">
        <v>405368</v>
      </c>
      <c r="C107" s="100" t="s">
        <v>288</v>
      </c>
      <c r="D107" s="79" t="s">
        <v>3</v>
      </c>
      <c r="E107" s="88"/>
      <c r="F107" s="85">
        <v>2</v>
      </c>
      <c r="G107" s="65"/>
      <c r="H107" s="72">
        <f t="shared" si="1"/>
        <v>0</v>
      </c>
    </row>
    <row r="108" spans="1:8" ht="114.75" x14ac:dyDescent="0.2">
      <c r="A108" s="44">
        <v>105</v>
      </c>
      <c r="B108" s="50">
        <v>479073</v>
      </c>
      <c r="C108" s="100" t="s">
        <v>287</v>
      </c>
      <c r="D108" s="79" t="s">
        <v>3</v>
      </c>
      <c r="E108" s="88"/>
      <c r="F108" s="85">
        <v>1</v>
      </c>
      <c r="G108" s="65"/>
      <c r="H108" s="72">
        <f t="shared" si="1"/>
        <v>0</v>
      </c>
    </row>
    <row r="109" spans="1:8" ht="242.25" x14ac:dyDescent="0.2">
      <c r="A109" s="44">
        <v>106</v>
      </c>
      <c r="B109" s="44">
        <v>413587</v>
      </c>
      <c r="C109" s="99" t="s">
        <v>286</v>
      </c>
      <c r="D109" s="79" t="s">
        <v>3</v>
      </c>
      <c r="E109" s="88"/>
      <c r="F109" s="85">
        <v>2</v>
      </c>
      <c r="G109" s="64"/>
      <c r="H109" s="72">
        <f t="shared" si="1"/>
        <v>0</v>
      </c>
    </row>
    <row r="110" spans="1:8" ht="165.75" x14ac:dyDescent="0.2">
      <c r="A110" s="47">
        <v>107</v>
      </c>
      <c r="B110" s="51">
        <v>441973</v>
      </c>
      <c r="C110" s="106" t="s">
        <v>285</v>
      </c>
      <c r="D110" s="79" t="s">
        <v>3</v>
      </c>
      <c r="E110" s="88"/>
      <c r="F110" s="85">
        <v>10</v>
      </c>
      <c r="G110" s="66"/>
      <c r="H110" s="72">
        <f t="shared" si="1"/>
        <v>0</v>
      </c>
    </row>
    <row r="111" spans="1:8" x14ac:dyDescent="0.2">
      <c r="A111" s="44">
        <v>108</v>
      </c>
      <c r="B111" s="46">
        <v>445161</v>
      </c>
      <c r="C111" s="100" t="s">
        <v>284</v>
      </c>
      <c r="D111" s="79" t="s">
        <v>3</v>
      </c>
      <c r="E111" s="88"/>
      <c r="F111" s="85">
        <v>1</v>
      </c>
      <c r="G111" s="64"/>
      <c r="H111" s="72">
        <f t="shared" si="1"/>
        <v>0</v>
      </c>
    </row>
    <row r="112" spans="1:8" ht="114.75" x14ac:dyDescent="0.2">
      <c r="A112" s="44">
        <v>109</v>
      </c>
      <c r="B112" s="46">
        <v>439092</v>
      </c>
      <c r="C112" s="100" t="s">
        <v>283</v>
      </c>
      <c r="D112" s="79" t="s">
        <v>3</v>
      </c>
      <c r="E112" s="88"/>
      <c r="F112" s="85">
        <v>3</v>
      </c>
      <c r="G112" s="66"/>
      <c r="H112" s="72">
        <f t="shared" si="1"/>
        <v>0</v>
      </c>
    </row>
    <row r="113" spans="1:8" ht="76.5" x14ac:dyDescent="0.2">
      <c r="A113" s="47">
        <v>110</v>
      </c>
      <c r="B113" s="44">
        <v>441523</v>
      </c>
      <c r="C113" s="101" t="s">
        <v>282</v>
      </c>
      <c r="D113" s="79" t="s">
        <v>3</v>
      </c>
      <c r="E113" s="88"/>
      <c r="F113" s="85">
        <v>31</v>
      </c>
      <c r="G113" s="64"/>
      <c r="H113" s="72">
        <f t="shared" si="1"/>
        <v>0</v>
      </c>
    </row>
    <row r="114" spans="1:8" ht="165.75" x14ac:dyDescent="0.2">
      <c r="A114" s="44">
        <v>111</v>
      </c>
      <c r="B114" s="46">
        <v>616913</v>
      </c>
      <c r="C114" s="100" t="s">
        <v>281</v>
      </c>
      <c r="D114" s="79" t="s">
        <v>3</v>
      </c>
      <c r="E114" s="88"/>
      <c r="F114" s="85">
        <v>32</v>
      </c>
      <c r="G114" s="66"/>
      <c r="H114" s="72">
        <f t="shared" si="1"/>
        <v>0</v>
      </c>
    </row>
    <row r="115" spans="1:8" ht="38.25" x14ac:dyDescent="0.2">
      <c r="A115" s="44">
        <v>112</v>
      </c>
      <c r="B115" s="46">
        <v>427153</v>
      </c>
      <c r="C115" s="100" t="s">
        <v>355</v>
      </c>
      <c r="D115" s="79" t="s">
        <v>3</v>
      </c>
      <c r="E115" s="88"/>
      <c r="F115" s="85">
        <v>32</v>
      </c>
      <c r="G115" s="66"/>
      <c r="H115" s="72">
        <f t="shared" si="1"/>
        <v>0</v>
      </c>
    </row>
    <row r="116" spans="1:8" ht="114.75" x14ac:dyDescent="0.2">
      <c r="A116" s="47">
        <v>113</v>
      </c>
      <c r="B116" s="54">
        <v>629363</v>
      </c>
      <c r="C116" s="99" t="s">
        <v>280</v>
      </c>
      <c r="D116" s="79" t="s">
        <v>3</v>
      </c>
      <c r="E116" s="88"/>
      <c r="F116" s="85">
        <v>6</v>
      </c>
      <c r="G116" s="64"/>
      <c r="H116" s="72">
        <f t="shared" si="1"/>
        <v>0</v>
      </c>
    </row>
    <row r="117" spans="1:8" ht="102" x14ac:dyDescent="0.2">
      <c r="A117" s="44">
        <v>114</v>
      </c>
      <c r="B117" s="44">
        <v>484406</v>
      </c>
      <c r="C117" s="99" t="s">
        <v>279</v>
      </c>
      <c r="D117" s="79" t="s">
        <v>3</v>
      </c>
      <c r="E117" s="88"/>
      <c r="F117" s="85">
        <v>7</v>
      </c>
      <c r="G117" s="64"/>
      <c r="H117" s="72">
        <f t="shared" si="1"/>
        <v>0</v>
      </c>
    </row>
    <row r="118" spans="1:8" ht="178.5" x14ac:dyDescent="0.2">
      <c r="A118" s="44">
        <v>115</v>
      </c>
      <c r="B118" s="45">
        <v>629384</v>
      </c>
      <c r="C118" s="102" t="s">
        <v>363</v>
      </c>
      <c r="D118" s="79" t="s">
        <v>3</v>
      </c>
      <c r="E118" s="88"/>
      <c r="F118" s="85">
        <v>2</v>
      </c>
      <c r="G118" s="67"/>
      <c r="H118" s="72">
        <f t="shared" si="1"/>
        <v>0</v>
      </c>
    </row>
    <row r="119" spans="1:8" ht="51" x14ac:dyDescent="0.2">
      <c r="A119" s="47">
        <v>116</v>
      </c>
      <c r="B119" s="52">
        <v>441991</v>
      </c>
      <c r="C119" s="99" t="s">
        <v>278</v>
      </c>
      <c r="D119" s="79" t="s">
        <v>3</v>
      </c>
      <c r="E119" s="88"/>
      <c r="F119" s="85">
        <v>18</v>
      </c>
      <c r="G119" s="65"/>
      <c r="H119" s="72">
        <f t="shared" si="1"/>
        <v>0</v>
      </c>
    </row>
    <row r="120" spans="1:8" ht="63.75" x14ac:dyDescent="0.2">
      <c r="A120" s="44">
        <v>117</v>
      </c>
      <c r="B120" s="56">
        <v>299875</v>
      </c>
      <c r="C120" s="99" t="s">
        <v>277</v>
      </c>
      <c r="D120" s="79" t="s">
        <v>3</v>
      </c>
      <c r="E120" s="88"/>
      <c r="F120" s="85">
        <v>10</v>
      </c>
      <c r="G120" s="66"/>
      <c r="H120" s="72">
        <f t="shared" si="1"/>
        <v>0</v>
      </c>
    </row>
    <row r="121" spans="1:8" ht="38.25" x14ac:dyDescent="0.2">
      <c r="A121" s="44">
        <v>118</v>
      </c>
      <c r="B121" s="52">
        <v>441979</v>
      </c>
      <c r="C121" s="99" t="s">
        <v>276</v>
      </c>
      <c r="D121" s="79" t="s">
        <v>3</v>
      </c>
      <c r="E121" s="88"/>
      <c r="F121" s="85">
        <v>11</v>
      </c>
      <c r="G121" s="65"/>
      <c r="H121" s="72">
        <f t="shared" si="1"/>
        <v>0</v>
      </c>
    </row>
    <row r="122" spans="1:8" ht="114.75" x14ac:dyDescent="0.2">
      <c r="A122" s="47">
        <v>119</v>
      </c>
      <c r="B122" s="51">
        <v>224830</v>
      </c>
      <c r="C122" s="103" t="s">
        <v>275</v>
      </c>
      <c r="D122" s="79" t="s">
        <v>3</v>
      </c>
      <c r="E122" s="88"/>
      <c r="F122" s="85">
        <v>17</v>
      </c>
      <c r="G122" s="66"/>
      <c r="H122" s="72">
        <f t="shared" si="1"/>
        <v>0</v>
      </c>
    </row>
    <row r="123" spans="1:8" ht="76.5" x14ac:dyDescent="0.2">
      <c r="A123" s="44">
        <v>120</v>
      </c>
      <c r="B123" s="45">
        <v>630222</v>
      </c>
      <c r="C123" s="99" t="s">
        <v>274</v>
      </c>
      <c r="D123" s="79" t="s">
        <v>3</v>
      </c>
      <c r="E123" s="88"/>
      <c r="F123" s="85">
        <v>2</v>
      </c>
      <c r="G123" s="64"/>
      <c r="H123" s="72">
        <f t="shared" si="1"/>
        <v>0</v>
      </c>
    </row>
    <row r="124" spans="1:8" ht="76.5" x14ac:dyDescent="0.2">
      <c r="A124" s="44">
        <v>121</v>
      </c>
      <c r="B124" s="55">
        <v>630221</v>
      </c>
      <c r="C124" s="99" t="s">
        <v>364</v>
      </c>
      <c r="D124" s="79" t="s">
        <v>3</v>
      </c>
      <c r="E124" s="88"/>
      <c r="F124" s="85">
        <v>1</v>
      </c>
      <c r="G124" s="64"/>
      <c r="H124" s="72">
        <f t="shared" si="1"/>
        <v>0</v>
      </c>
    </row>
    <row r="125" spans="1:8" ht="63.75" x14ac:dyDescent="0.2">
      <c r="A125" s="47">
        <v>122</v>
      </c>
      <c r="B125" s="45">
        <v>630263</v>
      </c>
      <c r="C125" s="99" t="s">
        <v>273</v>
      </c>
      <c r="D125" s="79" t="s">
        <v>3</v>
      </c>
      <c r="E125" s="88"/>
      <c r="F125" s="85">
        <v>3</v>
      </c>
      <c r="G125" s="64"/>
      <c r="H125" s="72">
        <f t="shared" si="1"/>
        <v>0</v>
      </c>
    </row>
    <row r="126" spans="1:8" ht="25.5" x14ac:dyDescent="0.2">
      <c r="A126" s="44">
        <v>123</v>
      </c>
      <c r="B126" s="55">
        <v>630220</v>
      </c>
      <c r="C126" s="99" t="s">
        <v>272</v>
      </c>
      <c r="D126" s="79" t="s">
        <v>3</v>
      </c>
      <c r="E126" s="88"/>
      <c r="F126" s="85">
        <v>2</v>
      </c>
      <c r="G126" s="64"/>
      <c r="H126" s="72">
        <f t="shared" si="1"/>
        <v>0</v>
      </c>
    </row>
    <row r="127" spans="1:8" ht="102" x14ac:dyDescent="0.2">
      <c r="A127" s="44">
        <v>124</v>
      </c>
      <c r="B127" s="50">
        <v>224830</v>
      </c>
      <c r="C127" s="99" t="s">
        <v>356</v>
      </c>
      <c r="D127" s="79" t="s">
        <v>3</v>
      </c>
      <c r="E127" s="88"/>
      <c r="F127" s="85">
        <v>23</v>
      </c>
      <c r="G127" s="65"/>
      <c r="H127" s="72">
        <f t="shared" si="1"/>
        <v>0</v>
      </c>
    </row>
    <row r="128" spans="1:8" ht="114.75" x14ac:dyDescent="0.2">
      <c r="A128" s="47">
        <v>125</v>
      </c>
      <c r="B128" s="50">
        <v>447882</v>
      </c>
      <c r="C128" s="100" t="s">
        <v>271</v>
      </c>
      <c r="D128" s="79" t="s">
        <v>3</v>
      </c>
      <c r="E128" s="88"/>
      <c r="F128" s="86">
        <v>12</v>
      </c>
      <c r="G128" s="65"/>
      <c r="H128" s="72">
        <f t="shared" si="1"/>
        <v>0</v>
      </c>
    </row>
    <row r="129" spans="1:8" ht="102" x14ac:dyDescent="0.2">
      <c r="A129" s="44">
        <v>126</v>
      </c>
      <c r="B129" s="56">
        <v>428540</v>
      </c>
      <c r="C129" s="100" t="s">
        <v>19</v>
      </c>
      <c r="D129" s="79" t="s">
        <v>3</v>
      </c>
      <c r="E129" s="88"/>
      <c r="F129" s="86">
        <v>11</v>
      </c>
      <c r="G129" s="70"/>
      <c r="H129" s="72">
        <f t="shared" si="1"/>
        <v>0</v>
      </c>
    </row>
    <row r="130" spans="1:8" ht="63.75" x14ac:dyDescent="0.2">
      <c r="A130" s="44">
        <v>127</v>
      </c>
      <c r="B130" s="44">
        <v>441901</v>
      </c>
      <c r="C130" s="99" t="s">
        <v>270</v>
      </c>
      <c r="D130" s="79" t="s">
        <v>3</v>
      </c>
      <c r="E130" s="88"/>
      <c r="F130" s="86">
        <v>8</v>
      </c>
      <c r="G130" s="64"/>
      <c r="H130" s="72">
        <f t="shared" si="1"/>
        <v>0</v>
      </c>
    </row>
    <row r="131" spans="1:8" ht="153" x14ac:dyDescent="0.2">
      <c r="A131" s="47">
        <v>128</v>
      </c>
      <c r="B131" s="51">
        <v>245844</v>
      </c>
      <c r="C131" s="99" t="s">
        <v>269</v>
      </c>
      <c r="D131" s="79" t="s">
        <v>3</v>
      </c>
      <c r="E131" s="88"/>
      <c r="F131" s="86">
        <v>15</v>
      </c>
      <c r="G131" s="66"/>
      <c r="H131" s="72">
        <f t="shared" si="1"/>
        <v>0</v>
      </c>
    </row>
    <row r="132" spans="1:8" ht="25.5" x14ac:dyDescent="0.2">
      <c r="A132" s="44">
        <v>129</v>
      </c>
      <c r="B132" s="46">
        <v>441715</v>
      </c>
      <c r="C132" s="100" t="s">
        <v>268</v>
      </c>
      <c r="D132" s="79" t="s">
        <v>3</v>
      </c>
      <c r="E132" s="88"/>
      <c r="F132" s="86">
        <v>7</v>
      </c>
      <c r="G132" s="65"/>
      <c r="H132" s="72">
        <f t="shared" si="1"/>
        <v>0</v>
      </c>
    </row>
    <row r="133" spans="1:8" ht="63.75" x14ac:dyDescent="0.2">
      <c r="A133" s="44">
        <v>130</v>
      </c>
      <c r="B133" s="48">
        <v>441768</v>
      </c>
      <c r="C133" s="97" t="s">
        <v>267</v>
      </c>
      <c r="D133" s="80" t="s">
        <v>8</v>
      </c>
      <c r="E133" s="89"/>
      <c r="F133" s="87">
        <v>9</v>
      </c>
      <c r="G133" s="63"/>
      <c r="H133" s="72">
        <f t="shared" ref="H133:H151" si="2">F133*G133</f>
        <v>0</v>
      </c>
    </row>
    <row r="134" spans="1:8" ht="114.75" x14ac:dyDescent="0.2">
      <c r="A134" s="47">
        <v>131</v>
      </c>
      <c r="B134" s="48">
        <v>616919</v>
      </c>
      <c r="C134" s="97" t="s">
        <v>266</v>
      </c>
      <c r="D134" s="80" t="s">
        <v>8</v>
      </c>
      <c r="E134" s="89"/>
      <c r="F134" s="87">
        <v>10</v>
      </c>
      <c r="G134" s="63"/>
      <c r="H134" s="72">
        <f t="shared" si="2"/>
        <v>0</v>
      </c>
    </row>
    <row r="135" spans="1:8" ht="25.5" x14ac:dyDescent="0.2">
      <c r="A135" s="44">
        <v>132</v>
      </c>
      <c r="B135" s="45">
        <v>614754</v>
      </c>
      <c r="C135" s="101" t="s">
        <v>265</v>
      </c>
      <c r="D135" s="79" t="s">
        <v>3</v>
      </c>
      <c r="E135" s="88"/>
      <c r="F135" s="86">
        <v>6</v>
      </c>
      <c r="G135" s="64"/>
      <c r="H135" s="72">
        <f t="shared" si="2"/>
        <v>0</v>
      </c>
    </row>
    <row r="136" spans="1:8" ht="25.5" x14ac:dyDescent="0.2">
      <c r="A136" s="44">
        <v>133</v>
      </c>
      <c r="B136" s="45">
        <v>623840</v>
      </c>
      <c r="C136" s="101" t="s">
        <v>264</v>
      </c>
      <c r="D136" s="79" t="s">
        <v>3</v>
      </c>
      <c r="E136" s="88"/>
      <c r="F136" s="86">
        <v>5</v>
      </c>
      <c r="G136" s="64"/>
      <c r="H136" s="72">
        <f t="shared" si="2"/>
        <v>0</v>
      </c>
    </row>
    <row r="137" spans="1:8" ht="242.25" x14ac:dyDescent="0.2">
      <c r="A137" s="47">
        <v>134</v>
      </c>
      <c r="B137" s="46">
        <v>602878</v>
      </c>
      <c r="C137" s="100" t="s">
        <v>263</v>
      </c>
      <c r="D137" s="79" t="s">
        <v>3</v>
      </c>
      <c r="E137" s="88"/>
      <c r="F137" s="86">
        <v>4</v>
      </c>
      <c r="G137" s="66"/>
      <c r="H137" s="72">
        <f t="shared" si="2"/>
        <v>0</v>
      </c>
    </row>
    <row r="138" spans="1:8" ht="267.75" x14ac:dyDescent="0.2">
      <c r="A138" s="44">
        <v>135</v>
      </c>
      <c r="B138" s="51">
        <v>369933</v>
      </c>
      <c r="C138" s="103" t="s">
        <v>20</v>
      </c>
      <c r="D138" s="79" t="s">
        <v>3</v>
      </c>
      <c r="E138" s="88"/>
      <c r="F138" s="86">
        <v>3</v>
      </c>
      <c r="G138" s="66"/>
      <c r="H138" s="72">
        <f t="shared" si="2"/>
        <v>0</v>
      </c>
    </row>
    <row r="139" spans="1:8" ht="114.75" x14ac:dyDescent="0.2">
      <c r="A139" s="44">
        <v>136</v>
      </c>
      <c r="B139" s="45">
        <v>630907</v>
      </c>
      <c r="C139" s="101" t="s">
        <v>21</v>
      </c>
      <c r="D139" s="79" t="s">
        <v>3</v>
      </c>
      <c r="E139" s="88"/>
      <c r="F139" s="86">
        <v>1</v>
      </c>
      <c r="G139" s="64"/>
      <c r="H139" s="72">
        <f t="shared" si="2"/>
        <v>0</v>
      </c>
    </row>
    <row r="140" spans="1:8" ht="51" x14ac:dyDescent="0.2">
      <c r="A140" s="47">
        <v>137</v>
      </c>
      <c r="B140" s="44">
        <v>426489</v>
      </c>
      <c r="C140" s="99" t="s">
        <v>22</v>
      </c>
      <c r="D140" s="79" t="s">
        <v>3</v>
      </c>
      <c r="E140" s="88"/>
      <c r="F140" s="86">
        <v>11</v>
      </c>
      <c r="G140" s="64"/>
      <c r="H140" s="72">
        <f t="shared" si="2"/>
        <v>0</v>
      </c>
    </row>
    <row r="141" spans="1:8" ht="76.5" x14ac:dyDescent="0.2">
      <c r="A141" s="44">
        <v>138</v>
      </c>
      <c r="B141" s="44">
        <v>414909</v>
      </c>
      <c r="C141" s="99" t="s">
        <v>357</v>
      </c>
      <c r="D141" s="79" t="s">
        <v>3</v>
      </c>
      <c r="E141" s="88"/>
      <c r="F141" s="86">
        <v>9</v>
      </c>
      <c r="G141" s="64"/>
      <c r="H141" s="72">
        <f t="shared" si="2"/>
        <v>0</v>
      </c>
    </row>
    <row r="142" spans="1:8" ht="25.5" x14ac:dyDescent="0.2">
      <c r="A142" s="44">
        <v>139</v>
      </c>
      <c r="B142" s="46">
        <v>401806</v>
      </c>
      <c r="C142" s="100" t="s">
        <v>227</v>
      </c>
      <c r="D142" s="79" t="s">
        <v>3</v>
      </c>
      <c r="E142" s="88"/>
      <c r="F142" s="86">
        <v>16</v>
      </c>
      <c r="G142" s="66"/>
      <c r="H142" s="72">
        <f t="shared" si="2"/>
        <v>0</v>
      </c>
    </row>
    <row r="143" spans="1:8" ht="38.25" x14ac:dyDescent="0.2">
      <c r="A143" s="47">
        <v>140</v>
      </c>
      <c r="B143" s="46">
        <v>373874</v>
      </c>
      <c r="C143" s="100" t="s">
        <v>262</v>
      </c>
      <c r="D143" s="79" t="s">
        <v>3</v>
      </c>
      <c r="E143" s="88"/>
      <c r="F143" s="86">
        <v>13</v>
      </c>
      <c r="G143" s="66"/>
      <c r="H143" s="72">
        <f t="shared" si="2"/>
        <v>0</v>
      </c>
    </row>
    <row r="144" spans="1:8" ht="25.5" x14ac:dyDescent="0.2">
      <c r="A144" s="44">
        <v>141</v>
      </c>
      <c r="B144" s="45">
        <v>634448</v>
      </c>
      <c r="C144" s="101" t="s">
        <v>261</v>
      </c>
      <c r="D144" s="79" t="s">
        <v>3</v>
      </c>
      <c r="E144" s="88"/>
      <c r="F144" s="86">
        <v>31</v>
      </c>
      <c r="G144" s="64"/>
      <c r="H144" s="72">
        <f t="shared" si="2"/>
        <v>0</v>
      </c>
    </row>
    <row r="145" spans="1:8" ht="344.25" x14ac:dyDescent="0.2">
      <c r="A145" s="44">
        <v>142</v>
      </c>
      <c r="B145" s="51">
        <v>410409</v>
      </c>
      <c r="C145" s="99" t="s">
        <v>358</v>
      </c>
      <c r="D145" s="79" t="s">
        <v>3</v>
      </c>
      <c r="E145" s="88"/>
      <c r="F145" s="86">
        <v>10</v>
      </c>
      <c r="G145" s="66"/>
      <c r="H145" s="72">
        <f t="shared" si="2"/>
        <v>0</v>
      </c>
    </row>
    <row r="146" spans="1:8" ht="51" x14ac:dyDescent="0.2">
      <c r="A146" s="47">
        <v>143</v>
      </c>
      <c r="B146" s="50">
        <v>410437</v>
      </c>
      <c r="C146" s="100" t="s">
        <v>257</v>
      </c>
      <c r="D146" s="79" t="s">
        <v>3</v>
      </c>
      <c r="E146" s="88"/>
      <c r="F146" s="86">
        <v>8</v>
      </c>
      <c r="G146" s="65"/>
      <c r="H146" s="72">
        <f t="shared" si="2"/>
        <v>0</v>
      </c>
    </row>
    <row r="147" spans="1:8" ht="191.25" x14ac:dyDescent="0.2">
      <c r="A147" s="44">
        <v>144</v>
      </c>
      <c r="B147" s="45">
        <v>617236</v>
      </c>
      <c r="C147" s="101" t="s">
        <v>23</v>
      </c>
      <c r="D147" s="79" t="s">
        <v>3</v>
      </c>
      <c r="E147" s="88"/>
      <c r="F147" s="86">
        <v>1</v>
      </c>
      <c r="G147" s="64"/>
      <c r="H147" s="72">
        <f t="shared" si="2"/>
        <v>0</v>
      </c>
    </row>
    <row r="148" spans="1:8" ht="178.5" x14ac:dyDescent="0.2">
      <c r="A148" s="44">
        <v>145</v>
      </c>
      <c r="B148" s="45">
        <v>615502</v>
      </c>
      <c r="C148" s="101" t="s">
        <v>256</v>
      </c>
      <c r="D148" s="79" t="s">
        <v>3</v>
      </c>
      <c r="E148" s="88"/>
      <c r="F148" s="86">
        <v>1</v>
      </c>
      <c r="G148" s="64"/>
      <c r="H148" s="72">
        <f t="shared" si="2"/>
        <v>0</v>
      </c>
    </row>
    <row r="149" spans="1:8" ht="140.25" x14ac:dyDescent="0.2">
      <c r="A149" s="47">
        <v>146</v>
      </c>
      <c r="B149" s="45">
        <v>478628</v>
      </c>
      <c r="C149" s="103" t="s">
        <v>258</v>
      </c>
      <c r="D149" s="79" t="s">
        <v>3</v>
      </c>
      <c r="E149" s="88"/>
      <c r="F149" s="86">
        <v>2</v>
      </c>
      <c r="G149" s="64"/>
      <c r="H149" s="72">
        <f t="shared" si="2"/>
        <v>0</v>
      </c>
    </row>
    <row r="150" spans="1:8" ht="12.75" x14ac:dyDescent="0.2">
      <c r="A150" s="44">
        <v>147</v>
      </c>
      <c r="B150" s="58">
        <v>442033</v>
      </c>
      <c r="C150" s="107" t="s">
        <v>259</v>
      </c>
      <c r="D150" s="83" t="s">
        <v>3</v>
      </c>
      <c r="E150" s="88"/>
      <c r="F150" s="86">
        <v>4</v>
      </c>
      <c r="G150" s="71"/>
      <c r="H150" s="72">
        <f t="shared" si="2"/>
        <v>0</v>
      </c>
    </row>
    <row r="151" spans="1:8" ht="25.5" x14ac:dyDescent="0.2">
      <c r="A151" s="44">
        <v>148</v>
      </c>
      <c r="B151" s="59">
        <v>267435</v>
      </c>
      <c r="C151" s="101" t="s">
        <v>260</v>
      </c>
      <c r="D151" s="79" t="s">
        <v>3</v>
      </c>
      <c r="E151" s="88"/>
      <c r="F151" s="86">
        <v>4</v>
      </c>
      <c r="G151" s="64"/>
      <c r="H151" s="72">
        <f t="shared" si="2"/>
        <v>0</v>
      </c>
    </row>
    <row r="152" spans="1:8" ht="15.75" x14ac:dyDescent="0.2">
      <c r="A152" s="142" t="s">
        <v>6</v>
      </c>
      <c r="B152" s="143"/>
      <c r="C152" s="143"/>
      <c r="D152" s="143"/>
      <c r="E152" s="143"/>
      <c r="F152" s="143"/>
      <c r="G152" s="144"/>
      <c r="H152" s="73">
        <f>SUM(H4:H151)</f>
        <v>0</v>
      </c>
    </row>
    <row r="153" spans="1:8" ht="15.75" x14ac:dyDescent="0.25">
      <c r="A153" s="145"/>
      <c r="B153" s="146"/>
      <c r="C153" s="146"/>
      <c r="D153" s="147"/>
      <c r="E153" s="147"/>
      <c r="F153" s="147"/>
      <c r="G153" s="147"/>
      <c r="H153" s="148"/>
    </row>
    <row r="154" spans="1:8" ht="30" x14ac:dyDescent="0.45">
      <c r="A154" s="149" t="s">
        <v>24</v>
      </c>
      <c r="B154" s="150"/>
      <c r="C154" s="150"/>
      <c r="D154" s="150"/>
      <c r="E154" s="150"/>
      <c r="F154" s="150"/>
      <c r="G154" s="150"/>
      <c r="H154" s="151"/>
    </row>
    <row r="155" spans="1:8" ht="47.25" x14ac:dyDescent="0.2">
      <c r="A155" s="120" t="s">
        <v>0</v>
      </c>
      <c r="B155" s="120" t="s">
        <v>1</v>
      </c>
      <c r="C155" s="120" t="s">
        <v>2</v>
      </c>
      <c r="D155" s="120" t="s">
        <v>3</v>
      </c>
      <c r="E155" s="120" t="s">
        <v>226</v>
      </c>
      <c r="F155" s="120" t="s">
        <v>4</v>
      </c>
      <c r="G155" s="121" t="s">
        <v>5</v>
      </c>
      <c r="H155" s="121" t="s">
        <v>6</v>
      </c>
    </row>
    <row r="156" spans="1:8" ht="191.25" x14ac:dyDescent="0.2">
      <c r="A156" s="47">
        <v>149</v>
      </c>
      <c r="B156" s="109">
        <v>615484</v>
      </c>
      <c r="C156" s="98" t="s">
        <v>359</v>
      </c>
      <c r="D156" s="111" t="s">
        <v>3</v>
      </c>
      <c r="E156" s="111"/>
      <c r="F156" s="112">
        <v>19</v>
      </c>
      <c r="G156" s="74">
        <v>0</v>
      </c>
      <c r="H156" s="75">
        <f>F156*G156</f>
        <v>0</v>
      </c>
    </row>
    <row r="157" spans="1:8" ht="38.25" x14ac:dyDescent="0.2">
      <c r="A157" s="44">
        <v>150</v>
      </c>
      <c r="B157" s="110">
        <v>485930</v>
      </c>
      <c r="C157" s="101" t="s">
        <v>25</v>
      </c>
      <c r="D157" s="46" t="s">
        <v>3</v>
      </c>
      <c r="E157" s="46"/>
      <c r="F157" s="113">
        <v>17</v>
      </c>
      <c r="G157" s="76">
        <v>0</v>
      </c>
      <c r="H157" s="75">
        <f>F157*G157</f>
        <v>0</v>
      </c>
    </row>
    <row r="158" spans="1:8" ht="12.75" x14ac:dyDescent="0.2">
      <c r="A158" s="132" t="s">
        <v>254</v>
      </c>
      <c r="B158" s="133"/>
      <c r="C158" s="133"/>
      <c r="D158" s="133"/>
      <c r="E158" s="133"/>
      <c r="F158" s="133"/>
      <c r="G158" s="134"/>
      <c r="H158" s="77">
        <f>SUM(H156:H157)</f>
        <v>0</v>
      </c>
    </row>
    <row r="159" spans="1:8" ht="12.75" customHeight="1" x14ac:dyDescent="0.25">
      <c r="A159" s="6"/>
      <c r="B159" s="7"/>
      <c r="C159" s="8"/>
      <c r="D159" s="114"/>
      <c r="E159" s="7"/>
      <c r="F159" s="117"/>
      <c r="G159" s="9"/>
      <c r="H159" s="10"/>
    </row>
    <row r="160" spans="1:8" x14ac:dyDescent="0.25">
      <c r="A160" s="139" t="s">
        <v>255</v>
      </c>
      <c r="B160" s="140"/>
      <c r="C160" s="140"/>
      <c r="D160" s="140"/>
      <c r="E160" s="140"/>
      <c r="F160" s="140"/>
      <c r="G160" s="141"/>
      <c r="H160" s="78">
        <f>H158+H152</f>
        <v>0</v>
      </c>
    </row>
    <row r="161" spans="1:8" ht="12.75" customHeight="1" x14ac:dyDescent="0.25">
      <c r="A161" s="6"/>
      <c r="B161" s="7"/>
      <c r="C161" s="8"/>
      <c r="D161" s="114"/>
      <c r="E161" s="7"/>
      <c r="F161" s="117"/>
      <c r="G161" s="9"/>
      <c r="H161" s="10"/>
    </row>
    <row r="162" spans="1:8" ht="12.75" customHeight="1" x14ac:dyDescent="0.2">
      <c r="A162" s="152" t="s">
        <v>365</v>
      </c>
      <c r="B162" s="152"/>
      <c r="C162" s="152"/>
      <c r="D162" s="152"/>
      <c r="E162" s="152"/>
      <c r="F162" s="152"/>
      <c r="G162" s="152"/>
      <c r="H162" s="152"/>
    </row>
    <row r="163" spans="1:8" ht="12.75" customHeight="1" x14ac:dyDescent="0.2">
      <c r="A163" s="153" t="s">
        <v>366</v>
      </c>
      <c r="B163" s="153"/>
      <c r="C163" s="153"/>
      <c r="D163" s="153"/>
      <c r="E163" s="153"/>
      <c r="F163" s="153"/>
      <c r="G163" s="153"/>
      <c r="H163" s="153"/>
    </row>
    <row r="164" spans="1:8" ht="12.75" customHeight="1" x14ac:dyDescent="0.2">
      <c r="A164" s="154" t="s">
        <v>367</v>
      </c>
      <c r="B164" s="154"/>
      <c r="C164" s="154"/>
      <c r="D164" s="154"/>
      <c r="E164" s="154"/>
      <c r="F164" s="154"/>
      <c r="G164" s="154"/>
      <c r="H164" s="154"/>
    </row>
    <row r="165" spans="1:8" ht="12.75" customHeight="1" x14ac:dyDescent="0.2">
      <c r="A165" s="153" t="s">
        <v>368</v>
      </c>
      <c r="B165" s="153"/>
      <c r="C165" s="153"/>
      <c r="D165" s="153"/>
      <c r="E165" s="153"/>
      <c r="F165" s="153"/>
      <c r="G165" s="153"/>
      <c r="H165" s="153"/>
    </row>
    <row r="166" spans="1:8" ht="12.75" customHeight="1" x14ac:dyDescent="0.2">
      <c r="A166" s="153" t="s">
        <v>369</v>
      </c>
      <c r="B166" s="153"/>
      <c r="C166" s="153"/>
      <c r="D166" s="153"/>
      <c r="E166" s="153"/>
      <c r="F166" s="153"/>
      <c r="G166" s="153"/>
      <c r="H166" s="153"/>
    </row>
    <row r="167" spans="1:8" ht="12.75" customHeight="1" x14ac:dyDescent="0.2">
      <c r="A167" s="153" t="s">
        <v>370</v>
      </c>
      <c r="B167" s="153"/>
      <c r="C167" s="153"/>
      <c r="D167" s="153"/>
      <c r="E167" s="153"/>
      <c r="F167" s="153"/>
      <c r="G167" s="153"/>
      <c r="H167" s="153"/>
    </row>
    <row r="168" spans="1:8" ht="12.75" customHeight="1" x14ac:dyDescent="0.2">
      <c r="A168" s="152" t="s">
        <v>371</v>
      </c>
      <c r="B168" s="152"/>
      <c r="C168" s="152"/>
      <c r="D168" s="152"/>
      <c r="E168" s="152"/>
      <c r="F168" s="152"/>
      <c r="G168" s="152"/>
      <c r="H168" s="152"/>
    </row>
    <row r="169" spans="1:8" ht="12.75" customHeight="1" x14ac:dyDescent="0.2">
      <c r="A169" s="153" t="s">
        <v>372</v>
      </c>
      <c r="B169" s="153"/>
      <c r="C169" s="153"/>
      <c r="D169" s="153"/>
      <c r="E169" s="153"/>
      <c r="F169" s="153"/>
      <c r="G169" s="153"/>
      <c r="H169" s="153"/>
    </row>
    <row r="170" spans="1:8" ht="12.75" customHeight="1" x14ac:dyDescent="0.2">
      <c r="A170" s="152" t="s">
        <v>378</v>
      </c>
      <c r="B170" s="152"/>
      <c r="C170" s="152"/>
      <c r="D170" s="152"/>
      <c r="E170" s="152"/>
      <c r="F170" s="152"/>
      <c r="G170" s="152"/>
      <c r="H170" s="152"/>
    </row>
    <row r="171" spans="1:8" ht="12.75" customHeight="1" x14ac:dyDescent="0.2">
      <c r="A171" s="153" t="s">
        <v>373</v>
      </c>
      <c r="B171" s="153"/>
      <c r="C171" s="153"/>
      <c r="D171" s="153"/>
      <c r="E171" s="153"/>
      <c r="F171" s="153"/>
      <c r="G171" s="153"/>
      <c r="H171" s="153"/>
    </row>
    <row r="172" spans="1:8" ht="12.75" customHeight="1" x14ac:dyDescent="0.2">
      <c r="A172" s="153" t="s">
        <v>374</v>
      </c>
      <c r="B172" s="153"/>
      <c r="C172" s="153"/>
      <c r="D172" s="153"/>
      <c r="E172" s="153"/>
      <c r="F172" s="153"/>
      <c r="G172" s="153"/>
      <c r="H172" s="153"/>
    </row>
    <row r="173" spans="1:8" ht="12.75" customHeight="1" x14ac:dyDescent="0.2">
      <c r="A173" s="153" t="s">
        <v>375</v>
      </c>
      <c r="B173" s="153"/>
      <c r="C173" s="153"/>
      <c r="D173" s="153"/>
      <c r="E173" s="153"/>
      <c r="F173" s="153"/>
      <c r="G173" s="153"/>
      <c r="H173" s="153"/>
    </row>
    <row r="174" spans="1:8" ht="12.75" customHeight="1" x14ac:dyDescent="0.2">
      <c r="A174" s="153" t="s">
        <v>376</v>
      </c>
      <c r="B174" s="153"/>
      <c r="C174" s="153"/>
      <c r="D174" s="153"/>
      <c r="E174" s="153"/>
      <c r="F174" s="153"/>
      <c r="G174" s="153"/>
      <c r="H174" s="153"/>
    </row>
    <row r="175" spans="1:8" ht="12.75" customHeight="1" x14ac:dyDescent="0.2">
      <c r="A175" s="153" t="s">
        <v>377</v>
      </c>
      <c r="B175" s="153"/>
      <c r="C175" s="153"/>
      <c r="D175" s="153"/>
      <c r="E175" s="153"/>
      <c r="F175" s="153"/>
      <c r="G175" s="153"/>
      <c r="H175" s="153"/>
    </row>
    <row r="176" spans="1:8" ht="12.75" customHeight="1" x14ac:dyDescent="0.25">
      <c r="A176" s="6"/>
      <c r="B176" s="7"/>
      <c r="C176" s="8"/>
      <c r="D176" s="114"/>
      <c r="E176" s="7"/>
      <c r="F176" s="117"/>
      <c r="G176" s="9"/>
      <c r="H176" s="10"/>
    </row>
    <row r="177" spans="1:8" ht="12.75" customHeight="1" x14ac:dyDescent="0.25">
      <c r="A177" s="6"/>
      <c r="B177" s="7"/>
      <c r="C177" s="8"/>
      <c r="D177" s="114"/>
      <c r="E177" s="7"/>
      <c r="F177" s="117"/>
      <c r="G177" s="9"/>
      <c r="H177" s="10"/>
    </row>
    <row r="178" spans="1:8" ht="12.75" customHeight="1" x14ac:dyDescent="0.25">
      <c r="A178" s="6"/>
      <c r="B178" s="7"/>
      <c r="C178" s="8"/>
      <c r="D178" s="114"/>
      <c r="E178" s="7"/>
      <c r="F178" s="117"/>
      <c r="G178" s="9"/>
      <c r="H178" s="10"/>
    </row>
    <row r="179" spans="1:8" ht="12.75" customHeight="1" x14ac:dyDescent="0.25">
      <c r="A179" s="6"/>
      <c r="B179" s="7"/>
      <c r="C179" s="8"/>
      <c r="D179" s="114"/>
      <c r="E179" s="7"/>
      <c r="F179" s="117"/>
      <c r="G179" s="9"/>
      <c r="H179" s="10"/>
    </row>
    <row r="180" spans="1:8" ht="12.75" customHeight="1" x14ac:dyDescent="0.25">
      <c r="A180" s="6"/>
      <c r="B180" s="7"/>
      <c r="C180" s="8"/>
      <c r="D180" s="114"/>
      <c r="E180" s="7"/>
      <c r="F180" s="117"/>
      <c r="G180" s="9"/>
      <c r="H180" s="10"/>
    </row>
    <row r="181" spans="1:8" ht="12.75" customHeight="1" x14ac:dyDescent="0.25">
      <c r="A181" s="6"/>
      <c r="B181" s="7"/>
      <c r="C181" s="8"/>
      <c r="D181" s="114"/>
      <c r="E181" s="7"/>
      <c r="F181" s="117"/>
      <c r="G181" s="9"/>
      <c r="H181" s="10"/>
    </row>
    <row r="182" spans="1:8" ht="12.75" customHeight="1" x14ac:dyDescent="0.25">
      <c r="A182" s="6"/>
      <c r="B182" s="7"/>
      <c r="C182" s="8"/>
      <c r="D182" s="114"/>
      <c r="E182" s="7"/>
      <c r="F182" s="117"/>
      <c r="G182" s="9"/>
      <c r="H182" s="10"/>
    </row>
    <row r="183" spans="1:8" ht="12.75" customHeight="1" x14ac:dyDescent="0.25">
      <c r="A183" s="6"/>
      <c r="B183" s="7"/>
      <c r="C183" s="8"/>
      <c r="D183" s="114"/>
      <c r="E183" s="7"/>
      <c r="F183" s="117"/>
      <c r="G183" s="9"/>
      <c r="H183" s="10"/>
    </row>
    <row r="184" spans="1:8" ht="12.75" customHeight="1" x14ac:dyDescent="0.25">
      <c r="A184" s="6"/>
      <c r="B184" s="7"/>
      <c r="C184" s="8"/>
      <c r="D184" s="114"/>
      <c r="E184" s="7"/>
      <c r="F184" s="117"/>
      <c r="G184" s="9"/>
      <c r="H184" s="10"/>
    </row>
    <row r="185" spans="1:8" ht="12.75" customHeight="1" x14ac:dyDescent="0.25">
      <c r="A185" s="6"/>
      <c r="B185" s="7"/>
      <c r="C185" s="8"/>
      <c r="D185" s="114"/>
      <c r="E185" s="7"/>
      <c r="F185" s="117"/>
      <c r="G185" s="9"/>
      <c r="H185" s="10"/>
    </row>
    <row r="186" spans="1:8" ht="12.75" customHeight="1" x14ac:dyDescent="0.25">
      <c r="A186" s="6"/>
      <c r="B186" s="7"/>
      <c r="C186" s="8"/>
      <c r="D186" s="114"/>
      <c r="E186" s="7"/>
      <c r="F186" s="117"/>
      <c r="G186" s="9"/>
      <c r="H186" s="10"/>
    </row>
    <row r="187" spans="1:8" ht="12.75" customHeight="1" x14ac:dyDescent="0.25">
      <c r="A187" s="6"/>
      <c r="B187" s="7"/>
      <c r="C187" s="8"/>
      <c r="D187" s="114"/>
      <c r="E187" s="7"/>
      <c r="F187" s="117"/>
      <c r="G187" s="9"/>
      <c r="H187" s="10"/>
    </row>
    <row r="188" spans="1:8" ht="12.75" customHeight="1" x14ac:dyDescent="0.25">
      <c r="A188" s="6"/>
      <c r="B188" s="7"/>
      <c r="C188" s="8"/>
      <c r="D188" s="114"/>
      <c r="E188" s="7"/>
      <c r="F188" s="117"/>
      <c r="G188" s="9"/>
      <c r="H188" s="10"/>
    </row>
    <row r="189" spans="1:8" ht="12.75" customHeight="1" x14ac:dyDescent="0.25">
      <c r="A189" s="6"/>
      <c r="B189" s="7"/>
      <c r="C189" s="8"/>
      <c r="D189" s="114"/>
      <c r="E189" s="7"/>
      <c r="F189" s="117"/>
      <c r="G189" s="9"/>
      <c r="H189" s="10"/>
    </row>
    <row r="190" spans="1:8" ht="12.75" customHeight="1" x14ac:dyDescent="0.25">
      <c r="A190" s="6"/>
      <c r="B190" s="7"/>
      <c r="C190" s="8"/>
      <c r="D190" s="114"/>
      <c r="E190" s="7"/>
      <c r="F190" s="117"/>
      <c r="G190" s="9"/>
      <c r="H190" s="10"/>
    </row>
    <row r="191" spans="1:8" ht="12.75" customHeight="1" x14ac:dyDescent="0.25">
      <c r="A191" s="6"/>
      <c r="B191" s="7"/>
      <c r="C191" s="8"/>
      <c r="D191" s="114"/>
      <c r="E191" s="7"/>
      <c r="F191" s="117"/>
      <c r="G191" s="9"/>
      <c r="H191" s="10"/>
    </row>
    <row r="192" spans="1:8" ht="12.75" customHeight="1" x14ac:dyDescent="0.25">
      <c r="A192" s="6"/>
      <c r="B192" s="7"/>
      <c r="C192" s="8"/>
      <c r="D192" s="114"/>
      <c r="E192" s="7"/>
      <c r="F192" s="117"/>
      <c r="G192" s="9"/>
      <c r="H192" s="10"/>
    </row>
    <row r="193" spans="1:8" ht="12.75" customHeight="1" x14ac:dyDescent="0.25">
      <c r="A193" s="6"/>
      <c r="B193" s="7"/>
      <c r="C193" s="8"/>
      <c r="D193" s="114"/>
      <c r="E193" s="7"/>
      <c r="F193" s="117"/>
      <c r="G193" s="9"/>
      <c r="H193" s="10"/>
    </row>
    <row r="194" spans="1:8" ht="12.75" customHeight="1" x14ac:dyDescent="0.25">
      <c r="A194" s="6"/>
      <c r="B194" s="7"/>
      <c r="C194" s="8"/>
      <c r="D194" s="114"/>
      <c r="E194" s="7"/>
      <c r="F194" s="117"/>
      <c r="G194" s="9"/>
      <c r="H194" s="10"/>
    </row>
    <row r="195" spans="1:8" ht="12.75" customHeight="1" x14ac:dyDescent="0.25">
      <c r="A195" s="6"/>
      <c r="B195" s="7"/>
      <c r="C195" s="8"/>
      <c r="D195" s="114"/>
      <c r="E195" s="7"/>
      <c r="F195" s="117"/>
      <c r="G195" s="9"/>
      <c r="H195" s="10"/>
    </row>
    <row r="196" spans="1:8" ht="12.75" customHeight="1" x14ac:dyDescent="0.25">
      <c r="A196" s="6"/>
      <c r="B196" s="7"/>
      <c r="C196" s="8"/>
      <c r="D196" s="114"/>
      <c r="E196" s="7"/>
      <c r="F196" s="117"/>
      <c r="G196" s="9"/>
      <c r="H196" s="10"/>
    </row>
    <row r="197" spans="1:8" ht="12.75" customHeight="1" x14ac:dyDescent="0.25">
      <c r="A197" s="6"/>
      <c r="B197" s="7"/>
      <c r="C197" s="8"/>
      <c r="D197" s="114"/>
      <c r="E197" s="7"/>
      <c r="F197" s="117"/>
      <c r="G197" s="9"/>
      <c r="H197" s="10"/>
    </row>
    <row r="198" spans="1:8" ht="12.75" customHeight="1" x14ac:dyDescent="0.25">
      <c r="A198" s="6"/>
      <c r="B198" s="7"/>
      <c r="C198" s="8"/>
      <c r="D198" s="114"/>
      <c r="E198" s="7"/>
      <c r="F198" s="117"/>
      <c r="G198" s="9"/>
      <c r="H198" s="10"/>
    </row>
    <row r="199" spans="1:8" ht="12.75" customHeight="1" x14ac:dyDescent="0.25">
      <c r="A199" s="6"/>
      <c r="B199" s="7"/>
      <c r="C199" s="8"/>
      <c r="D199" s="114"/>
      <c r="E199" s="7"/>
      <c r="F199" s="117"/>
      <c r="G199" s="9"/>
      <c r="H199" s="10"/>
    </row>
    <row r="200" spans="1:8" ht="12.75" customHeight="1" x14ac:dyDescent="0.25">
      <c r="A200" s="6"/>
      <c r="B200" s="7"/>
      <c r="C200" s="8"/>
      <c r="D200" s="114"/>
      <c r="E200" s="7"/>
      <c r="F200" s="117"/>
      <c r="G200" s="9"/>
      <c r="H200" s="10"/>
    </row>
    <row r="201" spans="1:8" ht="12.75" customHeight="1" x14ac:dyDescent="0.25">
      <c r="A201" s="6"/>
      <c r="B201" s="7"/>
      <c r="C201" s="8"/>
      <c r="D201" s="114"/>
      <c r="E201" s="7"/>
      <c r="F201" s="117"/>
      <c r="G201" s="9"/>
      <c r="H201" s="10"/>
    </row>
    <row r="202" spans="1:8" ht="12.75" customHeight="1" x14ac:dyDescent="0.25">
      <c r="A202" s="6"/>
      <c r="B202" s="7"/>
      <c r="C202" s="8"/>
      <c r="D202" s="114"/>
      <c r="E202" s="7"/>
      <c r="F202" s="117"/>
      <c r="G202" s="9"/>
      <c r="H202" s="10"/>
    </row>
    <row r="203" spans="1:8" ht="12.75" customHeight="1" x14ac:dyDescent="0.25">
      <c r="A203" s="6"/>
      <c r="B203" s="7"/>
      <c r="C203" s="8"/>
      <c r="D203" s="114"/>
      <c r="E203" s="7"/>
      <c r="F203" s="117"/>
      <c r="G203" s="9"/>
      <c r="H203" s="10"/>
    </row>
    <row r="204" spans="1:8" ht="12.75" customHeight="1" x14ac:dyDescent="0.25">
      <c r="A204" s="6"/>
      <c r="B204" s="7"/>
      <c r="C204" s="8"/>
      <c r="D204" s="114"/>
      <c r="E204" s="7"/>
      <c r="F204" s="117"/>
      <c r="G204" s="9"/>
      <c r="H204" s="10"/>
    </row>
    <row r="205" spans="1:8" ht="12.75" customHeight="1" x14ac:dyDescent="0.25">
      <c r="A205" s="6"/>
      <c r="B205" s="7"/>
      <c r="C205" s="8"/>
      <c r="D205" s="114"/>
      <c r="E205" s="7"/>
      <c r="F205" s="117"/>
      <c r="G205" s="9"/>
      <c r="H205" s="10"/>
    </row>
    <row r="206" spans="1:8" ht="12.75" customHeight="1" x14ac:dyDescent="0.25">
      <c r="A206" s="6"/>
      <c r="B206" s="7"/>
      <c r="C206" s="8"/>
      <c r="D206" s="114"/>
      <c r="E206" s="7"/>
      <c r="F206" s="117"/>
      <c r="G206" s="9"/>
      <c r="H206" s="10"/>
    </row>
    <row r="207" spans="1:8" ht="12.75" customHeight="1" x14ac:dyDescent="0.25">
      <c r="A207" s="6"/>
      <c r="B207" s="7"/>
      <c r="C207" s="8"/>
      <c r="D207" s="114"/>
      <c r="E207" s="7"/>
      <c r="F207" s="117"/>
      <c r="G207" s="9"/>
      <c r="H207" s="10"/>
    </row>
    <row r="208" spans="1:8" ht="12.75" customHeight="1" x14ac:dyDescent="0.25">
      <c r="A208" s="6"/>
      <c r="B208" s="7"/>
      <c r="C208" s="8"/>
      <c r="D208" s="114"/>
      <c r="E208" s="7"/>
      <c r="F208" s="117"/>
      <c r="G208" s="9"/>
      <c r="H208" s="10"/>
    </row>
    <row r="209" spans="1:8" ht="12.75" customHeight="1" x14ac:dyDescent="0.25">
      <c r="A209" s="6"/>
      <c r="B209" s="7"/>
      <c r="C209" s="8"/>
      <c r="D209" s="114"/>
      <c r="E209" s="7"/>
      <c r="F209" s="117"/>
      <c r="G209" s="9"/>
      <c r="H209" s="10"/>
    </row>
    <row r="210" spans="1:8" ht="12.75" customHeight="1" x14ac:dyDescent="0.25">
      <c r="A210" s="6"/>
      <c r="B210" s="7"/>
      <c r="C210" s="8"/>
      <c r="D210" s="114"/>
      <c r="E210" s="7"/>
      <c r="F210" s="117"/>
      <c r="G210" s="9"/>
      <c r="H210" s="10"/>
    </row>
    <row r="211" spans="1:8" ht="12.75" customHeight="1" x14ac:dyDescent="0.25">
      <c r="A211" s="6"/>
      <c r="B211" s="7"/>
      <c r="C211" s="8"/>
      <c r="D211" s="114"/>
      <c r="E211" s="7"/>
      <c r="F211" s="117"/>
      <c r="G211" s="9"/>
      <c r="H211" s="10"/>
    </row>
    <row r="212" spans="1:8" ht="12.75" customHeight="1" x14ac:dyDescent="0.25">
      <c r="A212" s="6"/>
      <c r="B212" s="7"/>
      <c r="C212" s="8"/>
      <c r="D212" s="114"/>
      <c r="E212" s="7"/>
      <c r="F212" s="117"/>
      <c r="G212" s="9"/>
      <c r="H212" s="10"/>
    </row>
    <row r="213" spans="1:8" ht="12.75" customHeight="1" x14ac:dyDescent="0.25">
      <c r="A213" s="6"/>
      <c r="B213" s="7"/>
      <c r="C213" s="8"/>
      <c r="D213" s="114"/>
      <c r="E213" s="7"/>
      <c r="F213" s="117"/>
      <c r="G213" s="9"/>
      <c r="H213" s="10"/>
    </row>
    <row r="214" spans="1:8" ht="12.75" customHeight="1" x14ac:dyDescent="0.25">
      <c r="A214" s="6"/>
      <c r="B214" s="7"/>
      <c r="C214" s="8"/>
      <c r="D214" s="114"/>
      <c r="E214" s="7"/>
      <c r="F214" s="117"/>
      <c r="G214" s="9"/>
      <c r="H214" s="10"/>
    </row>
    <row r="215" spans="1:8" ht="12.75" customHeight="1" x14ac:dyDescent="0.25">
      <c r="A215" s="6"/>
      <c r="B215" s="7"/>
      <c r="C215" s="8"/>
      <c r="D215" s="114"/>
      <c r="E215" s="7"/>
      <c r="F215" s="117"/>
      <c r="G215" s="9"/>
      <c r="H215" s="10"/>
    </row>
    <row r="216" spans="1:8" ht="12.75" customHeight="1" x14ac:dyDescent="0.25">
      <c r="A216" s="6"/>
      <c r="B216" s="7"/>
      <c r="C216" s="8"/>
      <c r="D216" s="114"/>
      <c r="E216" s="7"/>
      <c r="F216" s="117"/>
      <c r="G216" s="9"/>
      <c r="H216" s="10"/>
    </row>
    <row r="217" spans="1:8" ht="12.75" customHeight="1" x14ac:dyDescent="0.25">
      <c r="A217" s="6"/>
      <c r="B217" s="7"/>
      <c r="C217" s="8"/>
      <c r="D217" s="114"/>
      <c r="E217" s="7"/>
      <c r="F217" s="117"/>
      <c r="G217" s="9"/>
      <c r="H217" s="10"/>
    </row>
    <row r="218" spans="1:8" ht="12.75" customHeight="1" x14ac:dyDescent="0.25">
      <c r="A218" s="6"/>
      <c r="B218" s="7"/>
      <c r="C218" s="8"/>
      <c r="D218" s="114"/>
      <c r="E218" s="7"/>
      <c r="F218" s="117"/>
      <c r="G218" s="9"/>
      <c r="H218" s="10"/>
    </row>
    <row r="219" spans="1:8" ht="12.75" customHeight="1" x14ac:dyDescent="0.25">
      <c r="A219" s="6"/>
      <c r="B219" s="7"/>
      <c r="C219" s="8"/>
      <c r="D219" s="114"/>
      <c r="E219" s="7"/>
      <c r="F219" s="117"/>
      <c r="G219" s="9"/>
      <c r="H219" s="10"/>
    </row>
    <row r="220" spans="1:8" ht="12.75" customHeight="1" x14ac:dyDescent="0.25">
      <c r="A220" s="6"/>
      <c r="B220" s="7"/>
      <c r="C220" s="8"/>
      <c r="D220" s="114"/>
      <c r="E220" s="7"/>
      <c r="F220" s="117"/>
      <c r="G220" s="9"/>
      <c r="H220" s="10"/>
    </row>
    <row r="221" spans="1:8" ht="12.75" customHeight="1" x14ac:dyDescent="0.25">
      <c r="A221" s="6"/>
      <c r="B221" s="7"/>
      <c r="C221" s="8"/>
      <c r="D221" s="114"/>
      <c r="E221" s="7"/>
      <c r="F221" s="117"/>
      <c r="G221" s="9"/>
      <c r="H221" s="10"/>
    </row>
    <row r="222" spans="1:8" ht="12.75" customHeight="1" x14ac:dyDescent="0.25">
      <c r="A222" s="6"/>
      <c r="B222" s="7"/>
      <c r="C222" s="8"/>
      <c r="D222" s="114"/>
      <c r="E222" s="7"/>
      <c r="F222" s="117"/>
      <c r="G222" s="9"/>
      <c r="H222" s="10"/>
    </row>
    <row r="223" spans="1:8" ht="12.75" customHeight="1" x14ac:dyDescent="0.25">
      <c r="A223" s="6"/>
      <c r="B223" s="7"/>
      <c r="C223" s="8"/>
      <c r="D223" s="114"/>
      <c r="E223" s="7"/>
      <c r="F223" s="117"/>
      <c r="G223" s="9"/>
      <c r="H223" s="10"/>
    </row>
    <row r="224" spans="1:8" ht="12.75" customHeight="1" x14ac:dyDescent="0.25">
      <c r="A224" s="6"/>
      <c r="B224" s="7"/>
      <c r="C224" s="8"/>
      <c r="D224" s="114"/>
      <c r="E224" s="7"/>
      <c r="F224" s="117"/>
      <c r="G224" s="9"/>
      <c r="H224" s="10"/>
    </row>
    <row r="225" spans="1:8" ht="12.75" customHeight="1" x14ac:dyDescent="0.25">
      <c r="A225" s="6"/>
      <c r="B225" s="7"/>
      <c r="C225" s="8"/>
      <c r="D225" s="114"/>
      <c r="E225" s="7"/>
      <c r="F225" s="117"/>
      <c r="G225" s="9"/>
      <c r="H225" s="10"/>
    </row>
    <row r="226" spans="1:8" ht="12.75" customHeight="1" x14ac:dyDescent="0.25">
      <c r="A226" s="6"/>
      <c r="B226" s="7"/>
      <c r="C226" s="8"/>
      <c r="D226" s="114"/>
      <c r="E226" s="7"/>
      <c r="F226" s="117"/>
      <c r="G226" s="9"/>
      <c r="H226" s="10"/>
    </row>
    <row r="227" spans="1:8" ht="12.75" customHeight="1" x14ac:dyDescent="0.25">
      <c r="A227" s="6"/>
      <c r="B227" s="7"/>
      <c r="C227" s="8"/>
      <c r="D227" s="114"/>
      <c r="E227" s="7"/>
      <c r="F227" s="117"/>
      <c r="G227" s="9"/>
      <c r="H227" s="10"/>
    </row>
    <row r="228" spans="1:8" ht="12.75" customHeight="1" x14ac:dyDescent="0.25">
      <c r="A228" s="6"/>
      <c r="B228" s="7"/>
      <c r="C228" s="8"/>
      <c r="D228" s="114"/>
      <c r="E228" s="7"/>
      <c r="F228" s="117"/>
      <c r="G228" s="9"/>
      <c r="H228" s="10"/>
    </row>
    <row r="229" spans="1:8" ht="12.75" customHeight="1" x14ac:dyDescent="0.25">
      <c r="A229" s="6"/>
      <c r="B229" s="7"/>
      <c r="C229" s="8"/>
      <c r="D229" s="114"/>
      <c r="E229" s="7"/>
      <c r="F229" s="117"/>
      <c r="G229" s="9"/>
      <c r="H229" s="10"/>
    </row>
    <row r="230" spans="1:8" ht="12.75" customHeight="1" x14ac:dyDescent="0.25">
      <c r="A230" s="6"/>
      <c r="B230" s="7"/>
      <c r="C230" s="8"/>
      <c r="D230" s="114"/>
      <c r="E230" s="7"/>
      <c r="F230" s="117"/>
      <c r="G230" s="9"/>
      <c r="H230" s="10"/>
    </row>
    <row r="231" spans="1:8" ht="12.75" customHeight="1" x14ac:dyDescent="0.25">
      <c r="A231" s="6"/>
      <c r="B231" s="7"/>
      <c r="C231" s="8"/>
      <c r="D231" s="114"/>
      <c r="E231" s="7"/>
      <c r="F231" s="117"/>
      <c r="G231" s="9"/>
      <c r="H231" s="10"/>
    </row>
    <row r="232" spans="1:8" ht="12.75" customHeight="1" x14ac:dyDescent="0.25">
      <c r="A232" s="6"/>
      <c r="B232" s="7"/>
      <c r="C232" s="8"/>
      <c r="D232" s="114"/>
      <c r="E232" s="7"/>
      <c r="F232" s="117"/>
      <c r="G232" s="9"/>
      <c r="H232" s="10"/>
    </row>
    <row r="233" spans="1:8" ht="12.75" customHeight="1" x14ac:dyDescent="0.25">
      <c r="A233" s="6"/>
      <c r="B233" s="7"/>
      <c r="C233" s="8"/>
      <c r="D233" s="114"/>
      <c r="E233" s="7"/>
      <c r="F233" s="117"/>
      <c r="G233" s="9"/>
      <c r="H233" s="10"/>
    </row>
    <row r="234" spans="1:8" ht="12.75" customHeight="1" x14ac:dyDescent="0.25">
      <c r="A234" s="6"/>
      <c r="B234" s="7"/>
      <c r="C234" s="8"/>
      <c r="D234" s="114"/>
      <c r="E234" s="7"/>
      <c r="F234" s="117"/>
      <c r="G234" s="9"/>
      <c r="H234" s="10"/>
    </row>
    <row r="235" spans="1:8" ht="12.75" customHeight="1" x14ac:dyDescent="0.25">
      <c r="A235" s="6"/>
      <c r="B235" s="7"/>
      <c r="C235" s="8"/>
      <c r="D235" s="114"/>
      <c r="E235" s="7"/>
      <c r="F235" s="117"/>
      <c r="G235" s="9"/>
      <c r="H235" s="10"/>
    </row>
    <row r="236" spans="1:8" ht="12.75" customHeight="1" x14ac:dyDescent="0.25">
      <c r="A236" s="6"/>
      <c r="B236" s="7"/>
      <c r="C236" s="8"/>
      <c r="D236" s="114"/>
      <c r="E236" s="7"/>
      <c r="F236" s="117"/>
      <c r="G236" s="9"/>
      <c r="H236" s="10"/>
    </row>
    <row r="237" spans="1:8" ht="12.75" customHeight="1" x14ac:dyDescent="0.25">
      <c r="A237" s="6"/>
      <c r="B237" s="7"/>
      <c r="C237" s="8"/>
      <c r="D237" s="114"/>
      <c r="E237" s="7"/>
      <c r="F237" s="117"/>
      <c r="G237" s="9"/>
      <c r="H237" s="10"/>
    </row>
    <row r="238" spans="1:8" ht="12.75" customHeight="1" x14ac:dyDescent="0.25">
      <c r="A238" s="6"/>
      <c r="B238" s="7"/>
      <c r="C238" s="8"/>
      <c r="D238" s="114"/>
      <c r="E238" s="7"/>
      <c r="F238" s="117"/>
      <c r="G238" s="9"/>
      <c r="H238" s="10"/>
    </row>
    <row r="239" spans="1:8" ht="12.75" customHeight="1" x14ac:dyDescent="0.25">
      <c r="A239" s="6"/>
      <c r="B239" s="7"/>
      <c r="C239" s="8"/>
      <c r="D239" s="114"/>
      <c r="E239" s="7"/>
      <c r="F239" s="117"/>
      <c r="G239" s="9"/>
      <c r="H239" s="10"/>
    </row>
    <row r="240" spans="1:8" ht="12.75" customHeight="1" x14ac:dyDescent="0.25">
      <c r="A240" s="6"/>
      <c r="B240" s="7"/>
      <c r="C240" s="8"/>
      <c r="D240" s="114"/>
      <c r="E240" s="7"/>
      <c r="F240" s="117"/>
      <c r="G240" s="9"/>
      <c r="H240" s="10"/>
    </row>
    <row r="241" spans="1:8" ht="12.75" customHeight="1" x14ac:dyDescent="0.25">
      <c r="A241" s="6"/>
      <c r="B241" s="7"/>
      <c r="C241" s="8"/>
      <c r="D241" s="114"/>
      <c r="E241" s="7"/>
      <c r="F241" s="117"/>
      <c r="G241" s="9"/>
      <c r="H241" s="10"/>
    </row>
    <row r="242" spans="1:8" ht="12.75" customHeight="1" x14ac:dyDescent="0.25">
      <c r="A242" s="6"/>
      <c r="B242" s="7"/>
      <c r="C242" s="8"/>
      <c r="D242" s="114"/>
      <c r="E242" s="7"/>
      <c r="F242" s="117"/>
      <c r="G242" s="9"/>
      <c r="H242" s="10"/>
    </row>
    <row r="243" spans="1:8" ht="12.75" customHeight="1" x14ac:dyDescent="0.25">
      <c r="A243" s="6"/>
      <c r="B243" s="7"/>
      <c r="C243" s="8"/>
      <c r="D243" s="114"/>
      <c r="E243" s="7"/>
      <c r="F243" s="117"/>
      <c r="G243" s="9"/>
      <c r="H243" s="10"/>
    </row>
    <row r="244" spans="1:8" ht="12.75" customHeight="1" x14ac:dyDescent="0.25">
      <c r="A244" s="6"/>
      <c r="B244" s="7"/>
      <c r="C244" s="8"/>
      <c r="D244" s="114"/>
      <c r="E244" s="7"/>
      <c r="F244" s="117"/>
      <c r="G244" s="9"/>
      <c r="H244" s="10"/>
    </row>
    <row r="245" spans="1:8" ht="12.75" customHeight="1" x14ac:dyDescent="0.25">
      <c r="A245" s="6"/>
      <c r="B245" s="7"/>
      <c r="C245" s="8"/>
      <c r="D245" s="114"/>
      <c r="E245" s="7"/>
      <c r="F245" s="117"/>
      <c r="G245" s="9"/>
      <c r="H245" s="10"/>
    </row>
    <row r="246" spans="1:8" ht="12.75" customHeight="1" x14ac:dyDescent="0.25">
      <c r="A246" s="6"/>
      <c r="B246" s="7"/>
      <c r="C246" s="8"/>
      <c r="D246" s="114"/>
      <c r="E246" s="7"/>
      <c r="F246" s="117"/>
      <c r="G246" s="9"/>
      <c r="H246" s="10"/>
    </row>
    <row r="247" spans="1:8" ht="12.75" customHeight="1" x14ac:dyDescent="0.25">
      <c r="A247" s="6"/>
      <c r="B247" s="7"/>
      <c r="C247" s="8"/>
      <c r="D247" s="114"/>
      <c r="E247" s="7"/>
      <c r="F247" s="117"/>
      <c r="G247" s="9"/>
      <c r="H247" s="10"/>
    </row>
    <row r="248" spans="1:8" ht="12.75" customHeight="1" x14ac:dyDescent="0.25">
      <c r="A248" s="6"/>
      <c r="B248" s="7"/>
      <c r="C248" s="8"/>
      <c r="D248" s="114"/>
      <c r="E248" s="7"/>
      <c r="F248" s="117"/>
      <c r="G248" s="9"/>
      <c r="H248" s="10"/>
    </row>
    <row r="249" spans="1:8" ht="12.75" customHeight="1" x14ac:dyDescent="0.25">
      <c r="A249" s="6"/>
      <c r="B249" s="7"/>
      <c r="C249" s="8"/>
      <c r="D249" s="114"/>
      <c r="E249" s="7"/>
      <c r="F249" s="117"/>
      <c r="G249" s="9"/>
      <c r="H249" s="10"/>
    </row>
    <row r="250" spans="1:8" ht="12.75" customHeight="1" x14ac:dyDescent="0.25">
      <c r="A250" s="6"/>
      <c r="B250" s="7"/>
      <c r="C250" s="8"/>
      <c r="D250" s="114"/>
      <c r="E250" s="7"/>
      <c r="F250" s="117"/>
      <c r="G250" s="9"/>
      <c r="H250" s="10"/>
    </row>
    <row r="251" spans="1:8" ht="12.75" customHeight="1" x14ac:dyDescent="0.25">
      <c r="A251" s="6"/>
      <c r="B251" s="7"/>
      <c r="C251" s="8"/>
      <c r="D251" s="114"/>
      <c r="E251" s="7"/>
      <c r="F251" s="117"/>
      <c r="G251" s="9"/>
      <c r="H251" s="10"/>
    </row>
    <row r="252" spans="1:8" ht="12.75" customHeight="1" x14ac:dyDescent="0.25">
      <c r="A252" s="6"/>
      <c r="B252" s="7"/>
      <c r="C252" s="8"/>
      <c r="D252" s="114"/>
      <c r="E252" s="7"/>
      <c r="F252" s="117"/>
      <c r="G252" s="9"/>
      <c r="H252" s="10"/>
    </row>
    <row r="253" spans="1:8" ht="12.75" customHeight="1" x14ac:dyDescent="0.25">
      <c r="A253" s="6"/>
      <c r="B253" s="7"/>
      <c r="C253" s="8"/>
      <c r="D253" s="114"/>
      <c r="E253" s="7"/>
      <c r="F253" s="117"/>
      <c r="G253" s="9"/>
      <c r="H253" s="10"/>
    </row>
    <row r="254" spans="1:8" ht="12.75" customHeight="1" x14ac:dyDescent="0.25">
      <c r="A254" s="6"/>
      <c r="B254" s="7"/>
      <c r="C254" s="8"/>
      <c r="D254" s="114"/>
      <c r="E254" s="7"/>
      <c r="F254" s="117"/>
      <c r="G254" s="9"/>
      <c r="H254" s="10"/>
    </row>
    <row r="255" spans="1:8" ht="12.75" customHeight="1" x14ac:dyDescent="0.25">
      <c r="A255" s="6"/>
      <c r="B255" s="7"/>
      <c r="C255" s="8"/>
      <c r="D255" s="114"/>
      <c r="E255" s="7"/>
      <c r="F255" s="117"/>
      <c r="G255" s="9"/>
      <c r="H255" s="10"/>
    </row>
    <row r="256" spans="1:8" ht="12.75" customHeight="1" x14ac:dyDescent="0.25">
      <c r="A256" s="6"/>
      <c r="B256" s="7"/>
      <c r="C256" s="8"/>
      <c r="D256" s="114"/>
      <c r="E256" s="7"/>
      <c r="F256" s="117"/>
      <c r="G256" s="9"/>
      <c r="H256" s="10"/>
    </row>
    <row r="257" spans="1:8" ht="12.75" customHeight="1" x14ac:dyDescent="0.25">
      <c r="A257" s="6"/>
      <c r="B257" s="7"/>
      <c r="C257" s="8"/>
      <c r="D257" s="114"/>
      <c r="E257" s="7"/>
      <c r="F257" s="117"/>
      <c r="G257" s="9"/>
      <c r="H257" s="10"/>
    </row>
    <row r="258" spans="1:8" ht="12.75" customHeight="1" x14ac:dyDescent="0.25">
      <c r="A258" s="6"/>
      <c r="B258" s="7"/>
      <c r="C258" s="8"/>
      <c r="D258" s="114"/>
      <c r="E258" s="7"/>
      <c r="F258" s="117"/>
      <c r="G258" s="9"/>
      <c r="H258" s="10"/>
    </row>
    <row r="259" spans="1:8" ht="12.75" customHeight="1" x14ac:dyDescent="0.25">
      <c r="A259" s="6"/>
      <c r="B259" s="7"/>
      <c r="C259" s="8"/>
      <c r="D259" s="114"/>
      <c r="E259" s="7"/>
      <c r="F259" s="117"/>
      <c r="G259" s="9"/>
      <c r="H259" s="10"/>
    </row>
    <row r="260" spans="1:8" ht="12.75" customHeight="1" x14ac:dyDescent="0.25">
      <c r="A260" s="6"/>
      <c r="B260" s="7"/>
      <c r="C260" s="8"/>
      <c r="D260" s="114"/>
      <c r="E260" s="7"/>
      <c r="F260" s="117"/>
      <c r="G260" s="9"/>
      <c r="H260" s="10"/>
    </row>
    <row r="261" spans="1:8" ht="12.75" customHeight="1" x14ac:dyDescent="0.25">
      <c r="A261" s="6"/>
      <c r="B261" s="7"/>
      <c r="C261" s="8"/>
      <c r="D261" s="114"/>
      <c r="E261" s="7"/>
      <c r="F261" s="117"/>
      <c r="G261" s="9"/>
      <c r="H261" s="10"/>
    </row>
    <row r="262" spans="1:8" ht="12.75" customHeight="1" x14ac:dyDescent="0.25">
      <c r="A262" s="6"/>
      <c r="B262" s="7"/>
      <c r="C262" s="8"/>
      <c r="D262" s="114"/>
      <c r="E262" s="7"/>
      <c r="F262" s="117"/>
      <c r="G262" s="9"/>
      <c r="H262" s="10"/>
    </row>
    <row r="263" spans="1:8" ht="12.75" customHeight="1" x14ac:dyDescent="0.25">
      <c r="A263" s="6"/>
      <c r="B263" s="7"/>
      <c r="C263" s="8"/>
      <c r="D263" s="114"/>
      <c r="E263" s="7"/>
      <c r="F263" s="117"/>
      <c r="G263" s="9"/>
      <c r="H263" s="10"/>
    </row>
    <row r="264" spans="1:8" ht="12.75" customHeight="1" x14ac:dyDescent="0.25">
      <c r="A264" s="6"/>
      <c r="B264" s="7"/>
      <c r="C264" s="8"/>
      <c r="D264" s="114"/>
      <c r="E264" s="7"/>
      <c r="F264" s="117"/>
      <c r="G264" s="9"/>
      <c r="H264" s="10"/>
    </row>
    <row r="265" spans="1:8" ht="12.75" customHeight="1" x14ac:dyDescent="0.25">
      <c r="A265" s="6"/>
      <c r="B265" s="7"/>
      <c r="C265" s="8"/>
      <c r="D265" s="114"/>
      <c r="E265" s="7"/>
      <c r="F265" s="117"/>
      <c r="G265" s="9"/>
      <c r="H265" s="10"/>
    </row>
    <row r="266" spans="1:8" ht="12.75" customHeight="1" x14ac:dyDescent="0.25">
      <c r="A266" s="6"/>
      <c r="B266" s="7"/>
      <c r="C266" s="8"/>
      <c r="D266" s="114"/>
      <c r="E266" s="7"/>
      <c r="F266" s="117"/>
      <c r="G266" s="9"/>
      <c r="H266" s="10"/>
    </row>
    <row r="267" spans="1:8" ht="12.75" customHeight="1" x14ac:dyDescent="0.25">
      <c r="A267" s="6"/>
      <c r="B267" s="7"/>
      <c r="C267" s="8"/>
      <c r="D267" s="114"/>
      <c r="E267" s="7"/>
      <c r="F267" s="117"/>
      <c r="G267" s="9"/>
      <c r="H267" s="10"/>
    </row>
    <row r="268" spans="1:8" ht="12.75" customHeight="1" x14ac:dyDescent="0.25">
      <c r="A268" s="6"/>
      <c r="B268" s="7"/>
      <c r="C268" s="8"/>
      <c r="D268" s="114"/>
      <c r="E268" s="7"/>
      <c r="F268" s="117"/>
      <c r="G268" s="9"/>
      <c r="H268" s="10"/>
    </row>
    <row r="269" spans="1:8" ht="12.75" customHeight="1" x14ac:dyDescent="0.25">
      <c r="A269" s="6"/>
      <c r="B269" s="7"/>
      <c r="C269" s="8"/>
      <c r="D269" s="114"/>
      <c r="E269" s="7"/>
      <c r="F269" s="117"/>
      <c r="G269" s="9"/>
      <c r="H269" s="10"/>
    </row>
    <row r="270" spans="1:8" ht="12.75" customHeight="1" x14ac:dyDescent="0.25">
      <c r="A270" s="6"/>
      <c r="B270" s="7"/>
      <c r="C270" s="8"/>
      <c r="D270" s="114"/>
      <c r="E270" s="7"/>
      <c r="F270" s="117"/>
      <c r="G270" s="9"/>
      <c r="H270" s="10"/>
    </row>
    <row r="271" spans="1:8" ht="12.75" customHeight="1" x14ac:dyDescent="0.25">
      <c r="A271" s="6"/>
      <c r="B271" s="7"/>
      <c r="C271" s="8"/>
      <c r="D271" s="114"/>
      <c r="E271" s="7"/>
      <c r="F271" s="117"/>
      <c r="G271" s="9"/>
      <c r="H271" s="10"/>
    </row>
    <row r="272" spans="1:8" ht="12.75" customHeight="1" x14ac:dyDescent="0.25">
      <c r="A272" s="6"/>
      <c r="B272" s="7"/>
      <c r="C272" s="8"/>
      <c r="D272" s="114"/>
      <c r="E272" s="7"/>
      <c r="F272" s="117"/>
      <c r="G272" s="9"/>
      <c r="H272" s="10"/>
    </row>
    <row r="273" spans="1:8" ht="12.75" customHeight="1" x14ac:dyDescent="0.25">
      <c r="A273" s="6"/>
      <c r="B273" s="7"/>
      <c r="C273" s="8"/>
      <c r="D273" s="114"/>
      <c r="E273" s="7"/>
      <c r="F273" s="117"/>
      <c r="G273" s="9"/>
      <c r="H273" s="10"/>
    </row>
    <row r="274" spans="1:8" ht="12.75" customHeight="1" x14ac:dyDescent="0.25">
      <c r="A274" s="6"/>
      <c r="B274" s="7"/>
      <c r="C274" s="8"/>
      <c r="D274" s="114"/>
      <c r="E274" s="7"/>
      <c r="F274" s="117"/>
      <c r="G274" s="9"/>
      <c r="H274" s="10"/>
    </row>
    <row r="275" spans="1:8" ht="12.75" customHeight="1" x14ac:dyDescent="0.25">
      <c r="A275" s="6"/>
      <c r="B275" s="7"/>
      <c r="C275" s="8"/>
      <c r="D275" s="114"/>
      <c r="E275" s="7"/>
      <c r="F275" s="117"/>
      <c r="G275" s="9"/>
      <c r="H275" s="10"/>
    </row>
    <row r="276" spans="1:8" ht="12.75" customHeight="1" x14ac:dyDescent="0.25">
      <c r="A276" s="6"/>
      <c r="B276" s="7"/>
      <c r="C276" s="8"/>
      <c r="D276" s="114"/>
      <c r="E276" s="7"/>
      <c r="F276" s="117"/>
      <c r="G276" s="9"/>
      <c r="H276" s="10"/>
    </row>
    <row r="277" spans="1:8" ht="12.75" customHeight="1" x14ac:dyDescent="0.25">
      <c r="A277" s="6"/>
      <c r="B277" s="7"/>
      <c r="C277" s="8"/>
      <c r="D277" s="114"/>
      <c r="E277" s="7"/>
      <c r="F277" s="117"/>
      <c r="G277" s="9"/>
      <c r="H277" s="10"/>
    </row>
    <row r="278" spans="1:8" ht="12.75" customHeight="1" x14ac:dyDescent="0.25">
      <c r="A278" s="6"/>
      <c r="B278" s="7"/>
      <c r="C278" s="8"/>
      <c r="D278" s="114"/>
      <c r="E278" s="7"/>
      <c r="F278" s="117"/>
      <c r="G278" s="9"/>
      <c r="H278" s="10"/>
    </row>
    <row r="279" spans="1:8" ht="12.75" customHeight="1" x14ac:dyDescent="0.25">
      <c r="A279" s="6"/>
      <c r="B279" s="7"/>
      <c r="C279" s="8"/>
      <c r="D279" s="114"/>
      <c r="E279" s="7"/>
      <c r="F279" s="117"/>
      <c r="G279" s="9"/>
      <c r="H279" s="10"/>
    </row>
    <row r="280" spans="1:8" ht="12.75" customHeight="1" x14ac:dyDescent="0.25">
      <c r="A280" s="6"/>
      <c r="B280" s="7"/>
      <c r="C280" s="8"/>
      <c r="D280" s="114"/>
      <c r="E280" s="7"/>
      <c r="F280" s="117"/>
      <c r="G280" s="9"/>
      <c r="H280" s="10"/>
    </row>
    <row r="281" spans="1:8" ht="12.75" customHeight="1" x14ac:dyDescent="0.25">
      <c r="A281" s="6"/>
      <c r="B281" s="7"/>
      <c r="C281" s="8"/>
      <c r="D281" s="114"/>
      <c r="E281" s="7"/>
      <c r="F281" s="117"/>
      <c r="G281" s="9"/>
      <c r="H281" s="10"/>
    </row>
    <row r="282" spans="1:8" ht="12.75" customHeight="1" x14ac:dyDescent="0.25">
      <c r="A282" s="6"/>
      <c r="B282" s="7"/>
      <c r="C282" s="8"/>
      <c r="D282" s="114"/>
      <c r="E282" s="7"/>
      <c r="F282" s="117"/>
      <c r="G282" s="9"/>
      <c r="H282" s="10"/>
    </row>
    <row r="283" spans="1:8" ht="12.75" customHeight="1" x14ac:dyDescent="0.25">
      <c r="A283" s="6"/>
      <c r="B283" s="7"/>
      <c r="C283" s="8"/>
      <c r="D283" s="114"/>
      <c r="E283" s="7"/>
      <c r="F283" s="117"/>
      <c r="G283" s="9"/>
      <c r="H283" s="10"/>
    </row>
    <row r="284" spans="1:8" ht="12.75" customHeight="1" x14ac:dyDescent="0.25">
      <c r="A284" s="6"/>
      <c r="B284" s="7"/>
      <c r="C284" s="8"/>
      <c r="D284" s="114"/>
      <c r="E284" s="7"/>
      <c r="F284" s="117"/>
      <c r="G284" s="9"/>
      <c r="H284" s="10"/>
    </row>
    <row r="285" spans="1:8" ht="12.75" customHeight="1" x14ac:dyDescent="0.25">
      <c r="A285" s="6"/>
      <c r="B285" s="7"/>
      <c r="C285" s="8"/>
      <c r="D285" s="114"/>
      <c r="E285" s="7"/>
      <c r="F285" s="117"/>
      <c r="G285" s="9"/>
      <c r="H285" s="10"/>
    </row>
    <row r="286" spans="1:8" ht="12.75" customHeight="1" x14ac:dyDescent="0.25">
      <c r="A286" s="6"/>
      <c r="B286" s="7"/>
      <c r="C286" s="8"/>
      <c r="D286" s="114"/>
      <c r="E286" s="7"/>
      <c r="F286" s="117"/>
      <c r="G286" s="9"/>
      <c r="H286" s="10"/>
    </row>
    <row r="287" spans="1:8" ht="12.75" customHeight="1" x14ac:dyDescent="0.25">
      <c r="A287" s="6"/>
      <c r="B287" s="7"/>
      <c r="C287" s="8"/>
      <c r="D287" s="114"/>
      <c r="E287" s="7"/>
      <c r="F287" s="117"/>
      <c r="G287" s="9"/>
      <c r="H287" s="10"/>
    </row>
    <row r="288" spans="1:8" ht="12.75" customHeight="1" x14ac:dyDescent="0.25">
      <c r="A288" s="6"/>
      <c r="B288" s="7"/>
      <c r="C288" s="8"/>
      <c r="D288" s="114"/>
      <c r="E288" s="7"/>
      <c r="F288" s="117"/>
      <c r="G288" s="9"/>
      <c r="H288" s="10"/>
    </row>
    <row r="289" spans="1:8" ht="12.75" customHeight="1" x14ac:dyDescent="0.25">
      <c r="A289" s="6"/>
      <c r="B289" s="7"/>
      <c r="C289" s="8"/>
      <c r="D289" s="114"/>
      <c r="E289" s="7"/>
      <c r="F289" s="117"/>
      <c r="G289" s="9"/>
      <c r="H289" s="10"/>
    </row>
    <row r="290" spans="1:8" ht="12.75" customHeight="1" x14ac:dyDescent="0.25">
      <c r="A290" s="6"/>
      <c r="B290" s="7"/>
      <c r="C290" s="8"/>
      <c r="D290" s="114"/>
      <c r="E290" s="7"/>
      <c r="F290" s="117"/>
      <c r="G290" s="9"/>
      <c r="H290" s="10"/>
    </row>
    <row r="291" spans="1:8" ht="12.75" customHeight="1" x14ac:dyDescent="0.25">
      <c r="A291" s="6"/>
      <c r="B291" s="7"/>
      <c r="C291" s="8"/>
      <c r="D291" s="114"/>
      <c r="E291" s="7"/>
      <c r="F291" s="117"/>
      <c r="G291" s="9"/>
      <c r="H291" s="10"/>
    </row>
    <row r="292" spans="1:8" ht="12.75" customHeight="1" x14ac:dyDescent="0.25">
      <c r="A292" s="6"/>
      <c r="B292" s="7"/>
      <c r="C292" s="8"/>
      <c r="D292" s="114"/>
      <c r="E292" s="7"/>
      <c r="F292" s="117"/>
      <c r="G292" s="9"/>
      <c r="H292" s="10"/>
    </row>
    <row r="293" spans="1:8" ht="12.75" customHeight="1" x14ac:dyDescent="0.25">
      <c r="A293" s="6"/>
      <c r="B293" s="7"/>
      <c r="C293" s="8"/>
      <c r="D293" s="114"/>
      <c r="E293" s="7"/>
      <c r="F293" s="117"/>
      <c r="G293" s="9"/>
      <c r="H293" s="10"/>
    </row>
    <row r="294" spans="1:8" ht="12.75" customHeight="1" x14ac:dyDescent="0.25">
      <c r="A294" s="6"/>
      <c r="B294" s="7"/>
      <c r="C294" s="8"/>
      <c r="D294" s="114"/>
      <c r="E294" s="7"/>
      <c r="F294" s="117"/>
      <c r="G294" s="9"/>
      <c r="H294" s="10"/>
    </row>
    <row r="295" spans="1:8" ht="12.75" customHeight="1" x14ac:dyDescent="0.25">
      <c r="A295" s="6"/>
      <c r="B295" s="7"/>
      <c r="C295" s="8"/>
      <c r="D295" s="114"/>
      <c r="E295" s="7"/>
      <c r="F295" s="117"/>
      <c r="G295" s="9"/>
      <c r="H295" s="10"/>
    </row>
    <row r="296" spans="1:8" ht="12.75" customHeight="1" x14ac:dyDescent="0.25">
      <c r="A296" s="6"/>
      <c r="B296" s="7"/>
      <c r="C296" s="8"/>
      <c r="D296" s="114"/>
      <c r="E296" s="7"/>
      <c r="F296" s="117"/>
      <c r="G296" s="9"/>
      <c r="H296" s="10"/>
    </row>
    <row r="297" spans="1:8" ht="12.75" customHeight="1" x14ac:dyDescent="0.25">
      <c r="A297" s="6"/>
      <c r="B297" s="7"/>
      <c r="C297" s="8"/>
      <c r="D297" s="114"/>
      <c r="E297" s="7"/>
      <c r="F297" s="117"/>
      <c r="G297" s="9"/>
      <c r="H297" s="10"/>
    </row>
    <row r="298" spans="1:8" ht="12.75" customHeight="1" x14ac:dyDescent="0.25">
      <c r="A298" s="6"/>
      <c r="B298" s="7"/>
      <c r="C298" s="8"/>
      <c r="D298" s="114"/>
      <c r="E298" s="7"/>
      <c r="F298" s="117"/>
      <c r="G298" s="9"/>
      <c r="H298" s="10"/>
    </row>
    <row r="299" spans="1:8" ht="12.75" customHeight="1" x14ac:dyDescent="0.25">
      <c r="A299" s="6"/>
      <c r="B299" s="7"/>
      <c r="C299" s="8"/>
      <c r="D299" s="114"/>
      <c r="E299" s="7"/>
      <c r="F299" s="117"/>
      <c r="G299" s="9"/>
      <c r="H299" s="10"/>
    </row>
    <row r="300" spans="1:8" ht="12.75" customHeight="1" x14ac:dyDescent="0.25">
      <c r="A300" s="6"/>
      <c r="B300" s="7"/>
      <c r="C300" s="8"/>
      <c r="D300" s="114"/>
      <c r="E300" s="7"/>
      <c r="F300" s="117"/>
      <c r="G300" s="9"/>
      <c r="H300" s="10"/>
    </row>
    <row r="301" spans="1:8" ht="12.75" customHeight="1" x14ac:dyDescent="0.25">
      <c r="A301" s="6"/>
      <c r="B301" s="7"/>
      <c r="C301" s="8"/>
      <c r="D301" s="114"/>
      <c r="E301" s="7"/>
      <c r="F301" s="117"/>
      <c r="G301" s="9"/>
      <c r="H301" s="10"/>
    </row>
    <row r="302" spans="1:8" ht="12.75" customHeight="1" x14ac:dyDescent="0.25">
      <c r="A302" s="6"/>
      <c r="B302" s="7"/>
      <c r="C302" s="8"/>
      <c r="D302" s="114"/>
      <c r="E302" s="7"/>
      <c r="F302" s="117"/>
      <c r="G302" s="9"/>
      <c r="H302" s="10"/>
    </row>
    <row r="303" spans="1:8" ht="12.75" customHeight="1" x14ac:dyDescent="0.25">
      <c r="A303" s="6"/>
      <c r="B303" s="7"/>
      <c r="C303" s="8"/>
      <c r="D303" s="114"/>
      <c r="E303" s="7"/>
      <c r="F303" s="117"/>
      <c r="G303" s="9"/>
      <c r="H303" s="10"/>
    </row>
    <row r="304" spans="1:8" ht="12.75" customHeight="1" x14ac:dyDescent="0.25">
      <c r="A304" s="6"/>
      <c r="B304" s="7"/>
      <c r="C304" s="8"/>
      <c r="D304" s="114"/>
      <c r="E304" s="7"/>
      <c r="F304" s="117"/>
      <c r="G304" s="9"/>
      <c r="H304" s="10"/>
    </row>
    <row r="305" spans="1:8" ht="12.75" customHeight="1" x14ac:dyDescent="0.25">
      <c r="A305" s="6"/>
      <c r="B305" s="7"/>
      <c r="C305" s="8"/>
      <c r="D305" s="114"/>
      <c r="E305" s="7"/>
      <c r="F305" s="117"/>
      <c r="G305" s="9"/>
      <c r="H305" s="10"/>
    </row>
    <row r="306" spans="1:8" ht="12.75" customHeight="1" x14ac:dyDescent="0.25">
      <c r="A306" s="6"/>
      <c r="B306" s="7"/>
      <c r="C306" s="8"/>
      <c r="D306" s="114"/>
      <c r="E306" s="7"/>
      <c r="F306" s="117"/>
      <c r="G306" s="9"/>
      <c r="H306" s="10"/>
    </row>
    <row r="307" spans="1:8" ht="12.75" customHeight="1" x14ac:dyDescent="0.25">
      <c r="A307" s="6"/>
      <c r="B307" s="7"/>
      <c r="C307" s="8"/>
      <c r="D307" s="114"/>
      <c r="E307" s="7"/>
      <c r="F307" s="117"/>
      <c r="G307" s="9"/>
      <c r="H307" s="10"/>
    </row>
    <row r="308" spans="1:8" ht="12.75" customHeight="1" x14ac:dyDescent="0.25">
      <c r="A308" s="6"/>
      <c r="B308" s="7"/>
      <c r="C308" s="8"/>
      <c r="D308" s="114"/>
      <c r="E308" s="7"/>
      <c r="F308" s="117"/>
      <c r="G308" s="9"/>
      <c r="H308" s="10"/>
    </row>
    <row r="309" spans="1:8" ht="12.75" customHeight="1" x14ac:dyDescent="0.25">
      <c r="A309" s="6"/>
      <c r="B309" s="7"/>
      <c r="C309" s="8"/>
      <c r="D309" s="114"/>
      <c r="E309" s="7"/>
      <c r="F309" s="117"/>
      <c r="G309" s="9"/>
      <c r="H309" s="10"/>
    </row>
    <row r="310" spans="1:8" ht="12.75" customHeight="1" x14ac:dyDescent="0.25">
      <c r="A310" s="6"/>
      <c r="B310" s="7"/>
      <c r="C310" s="8"/>
      <c r="D310" s="114"/>
      <c r="E310" s="7"/>
      <c r="F310" s="117"/>
      <c r="G310" s="9"/>
      <c r="H310" s="10"/>
    </row>
    <row r="311" spans="1:8" ht="12.75" customHeight="1" x14ac:dyDescent="0.25">
      <c r="A311" s="6"/>
      <c r="B311" s="7"/>
      <c r="C311" s="8"/>
      <c r="D311" s="114"/>
      <c r="E311" s="7"/>
      <c r="F311" s="117"/>
      <c r="G311" s="9"/>
      <c r="H311" s="10"/>
    </row>
    <row r="312" spans="1:8" ht="12.75" customHeight="1" x14ac:dyDescent="0.25">
      <c r="A312" s="6"/>
      <c r="B312" s="7"/>
      <c r="C312" s="8"/>
      <c r="D312" s="114"/>
      <c r="E312" s="7"/>
      <c r="F312" s="117"/>
      <c r="G312" s="9"/>
      <c r="H312" s="10"/>
    </row>
    <row r="313" spans="1:8" ht="12.75" customHeight="1" x14ac:dyDescent="0.25">
      <c r="A313" s="6"/>
      <c r="B313" s="7"/>
      <c r="C313" s="8"/>
      <c r="D313" s="114"/>
      <c r="E313" s="7"/>
      <c r="F313" s="117"/>
      <c r="G313" s="9"/>
      <c r="H313" s="10"/>
    </row>
    <row r="314" spans="1:8" ht="12.75" customHeight="1" x14ac:dyDescent="0.25">
      <c r="A314" s="6"/>
      <c r="B314" s="7"/>
      <c r="C314" s="8"/>
      <c r="D314" s="114"/>
      <c r="E314" s="7"/>
      <c r="F314" s="117"/>
      <c r="G314" s="9"/>
      <c r="H314" s="10"/>
    </row>
    <row r="315" spans="1:8" ht="12.75" customHeight="1" x14ac:dyDescent="0.25">
      <c r="A315" s="6"/>
      <c r="B315" s="7"/>
      <c r="C315" s="8"/>
      <c r="D315" s="114"/>
      <c r="E315" s="7"/>
      <c r="F315" s="117"/>
      <c r="G315" s="9"/>
      <c r="H315" s="10"/>
    </row>
    <row r="316" spans="1:8" ht="12.75" customHeight="1" x14ac:dyDescent="0.25">
      <c r="A316" s="6"/>
      <c r="B316" s="7"/>
      <c r="C316" s="8"/>
      <c r="D316" s="114"/>
      <c r="E316" s="7"/>
      <c r="F316" s="117"/>
      <c r="G316" s="9"/>
      <c r="H316" s="10"/>
    </row>
    <row r="317" spans="1:8" ht="12.75" customHeight="1" x14ac:dyDescent="0.25">
      <c r="A317" s="6"/>
      <c r="B317" s="7"/>
      <c r="C317" s="8"/>
      <c r="D317" s="114"/>
      <c r="E317" s="7"/>
      <c r="F317" s="117"/>
      <c r="G317" s="9"/>
      <c r="H317" s="10"/>
    </row>
    <row r="318" spans="1:8" ht="12.75" customHeight="1" x14ac:dyDescent="0.25">
      <c r="A318" s="6"/>
      <c r="B318" s="7"/>
      <c r="C318" s="8"/>
      <c r="D318" s="114"/>
      <c r="E318" s="7"/>
      <c r="F318" s="117"/>
      <c r="G318" s="9"/>
      <c r="H318" s="10"/>
    </row>
    <row r="319" spans="1:8" ht="12.75" customHeight="1" x14ac:dyDescent="0.25">
      <c r="A319" s="6"/>
      <c r="B319" s="7"/>
      <c r="C319" s="8"/>
      <c r="D319" s="114"/>
      <c r="E319" s="7"/>
      <c r="F319" s="117"/>
      <c r="G319" s="9"/>
      <c r="H319" s="10"/>
    </row>
    <row r="320" spans="1:8" ht="12.75" customHeight="1" x14ac:dyDescent="0.25">
      <c r="A320" s="6"/>
      <c r="B320" s="7"/>
      <c r="C320" s="8"/>
      <c r="D320" s="114"/>
      <c r="E320" s="7"/>
      <c r="F320" s="117"/>
      <c r="G320" s="9"/>
      <c r="H320" s="10"/>
    </row>
    <row r="321" spans="1:8" ht="12.75" customHeight="1" x14ac:dyDescent="0.25">
      <c r="A321" s="6"/>
      <c r="B321" s="7"/>
      <c r="C321" s="8"/>
      <c r="D321" s="114"/>
      <c r="E321" s="7"/>
      <c r="F321" s="117"/>
      <c r="G321" s="9"/>
      <c r="H321" s="10"/>
    </row>
    <row r="322" spans="1:8" ht="12.75" customHeight="1" x14ac:dyDescent="0.25">
      <c r="A322" s="6"/>
      <c r="B322" s="7"/>
      <c r="C322" s="8"/>
      <c r="D322" s="114"/>
      <c r="E322" s="7"/>
      <c r="F322" s="117"/>
      <c r="G322" s="9"/>
      <c r="H322" s="10"/>
    </row>
    <row r="323" spans="1:8" ht="12.75" customHeight="1" x14ac:dyDescent="0.25">
      <c r="A323" s="6"/>
      <c r="B323" s="7"/>
      <c r="C323" s="8"/>
      <c r="D323" s="114"/>
      <c r="E323" s="7"/>
      <c r="F323" s="117"/>
      <c r="G323" s="9"/>
      <c r="H323" s="10"/>
    </row>
    <row r="324" spans="1:8" ht="12.75" customHeight="1" x14ac:dyDescent="0.25">
      <c r="A324" s="6"/>
      <c r="B324" s="7"/>
      <c r="C324" s="8"/>
      <c r="D324" s="114"/>
      <c r="E324" s="7"/>
      <c r="F324" s="117"/>
      <c r="G324" s="9"/>
      <c r="H324" s="10"/>
    </row>
    <row r="325" spans="1:8" ht="12.75" customHeight="1" x14ac:dyDescent="0.25">
      <c r="A325" s="6"/>
      <c r="B325" s="7"/>
      <c r="C325" s="8"/>
      <c r="D325" s="114"/>
      <c r="E325" s="7"/>
      <c r="F325" s="117"/>
      <c r="G325" s="9"/>
      <c r="H325" s="10"/>
    </row>
    <row r="326" spans="1:8" ht="12.75" customHeight="1" x14ac:dyDescent="0.25">
      <c r="A326" s="6"/>
      <c r="B326" s="7"/>
      <c r="C326" s="8"/>
      <c r="D326" s="114"/>
      <c r="E326" s="7"/>
      <c r="F326" s="117"/>
      <c r="G326" s="9"/>
      <c r="H326" s="10"/>
    </row>
    <row r="327" spans="1:8" ht="12.75" customHeight="1" x14ac:dyDescent="0.25">
      <c r="A327" s="6"/>
      <c r="B327" s="7"/>
      <c r="C327" s="8"/>
      <c r="D327" s="114"/>
      <c r="E327" s="7"/>
      <c r="F327" s="117"/>
      <c r="G327" s="9"/>
      <c r="H327" s="10"/>
    </row>
    <row r="328" spans="1:8" ht="12.75" customHeight="1" x14ac:dyDescent="0.25">
      <c r="A328" s="6"/>
      <c r="B328" s="7"/>
      <c r="C328" s="8"/>
      <c r="D328" s="114"/>
      <c r="E328" s="7"/>
      <c r="F328" s="117"/>
      <c r="G328" s="9"/>
      <c r="H328" s="10"/>
    </row>
    <row r="329" spans="1:8" ht="12.75" customHeight="1" x14ac:dyDescent="0.25">
      <c r="A329" s="6"/>
      <c r="B329" s="7"/>
      <c r="C329" s="8"/>
      <c r="D329" s="114"/>
      <c r="E329" s="7"/>
      <c r="F329" s="117"/>
      <c r="G329" s="9"/>
      <c r="H329" s="10"/>
    </row>
    <row r="330" spans="1:8" ht="12.75" customHeight="1" x14ac:dyDescent="0.25">
      <c r="A330" s="6"/>
      <c r="B330" s="7"/>
      <c r="C330" s="8"/>
      <c r="D330" s="114"/>
      <c r="E330" s="7"/>
      <c r="F330" s="117"/>
      <c r="G330" s="9"/>
      <c r="H330" s="10"/>
    </row>
    <row r="331" spans="1:8" ht="12.75" customHeight="1" x14ac:dyDescent="0.25">
      <c r="A331" s="6"/>
      <c r="B331" s="7"/>
      <c r="C331" s="8"/>
      <c r="D331" s="114"/>
      <c r="E331" s="7"/>
      <c r="F331" s="117"/>
      <c r="G331" s="9"/>
      <c r="H331" s="10"/>
    </row>
    <row r="332" spans="1:8" ht="12.75" customHeight="1" x14ac:dyDescent="0.25">
      <c r="A332" s="6"/>
      <c r="B332" s="7"/>
      <c r="C332" s="8"/>
      <c r="D332" s="114"/>
      <c r="E332" s="7"/>
      <c r="F332" s="117"/>
      <c r="G332" s="9"/>
      <c r="H332" s="10"/>
    </row>
    <row r="333" spans="1:8" ht="12.75" customHeight="1" x14ac:dyDescent="0.25">
      <c r="A333" s="6"/>
      <c r="B333" s="7"/>
      <c r="C333" s="8"/>
      <c r="D333" s="114"/>
      <c r="E333" s="7"/>
      <c r="F333" s="117"/>
      <c r="G333" s="9"/>
      <c r="H333" s="10"/>
    </row>
    <row r="334" spans="1:8" ht="12.75" customHeight="1" x14ac:dyDescent="0.25">
      <c r="A334" s="6"/>
      <c r="B334" s="7"/>
      <c r="C334" s="8"/>
      <c r="D334" s="114"/>
      <c r="E334" s="7"/>
      <c r="F334" s="117"/>
      <c r="G334" s="9"/>
      <c r="H334" s="10"/>
    </row>
    <row r="335" spans="1:8" ht="12.75" customHeight="1" x14ac:dyDescent="0.25">
      <c r="A335" s="6"/>
      <c r="B335" s="7"/>
      <c r="C335" s="8"/>
      <c r="D335" s="114"/>
      <c r="E335" s="7"/>
      <c r="F335" s="117"/>
      <c r="G335" s="9"/>
      <c r="H335" s="10"/>
    </row>
    <row r="336" spans="1:8" ht="12.75" customHeight="1" x14ac:dyDescent="0.25">
      <c r="A336" s="6"/>
      <c r="B336" s="7"/>
      <c r="C336" s="8"/>
      <c r="D336" s="114"/>
      <c r="E336" s="7"/>
      <c r="F336" s="117"/>
      <c r="G336" s="9"/>
      <c r="H336" s="10"/>
    </row>
    <row r="337" spans="1:8" ht="12.75" customHeight="1" x14ac:dyDescent="0.25">
      <c r="A337" s="6"/>
      <c r="B337" s="7"/>
      <c r="C337" s="8"/>
      <c r="D337" s="114"/>
      <c r="E337" s="7"/>
      <c r="F337" s="117"/>
      <c r="G337" s="9"/>
      <c r="H337" s="10"/>
    </row>
    <row r="338" spans="1:8" ht="15.75" customHeight="1" x14ac:dyDescent="0.25">
      <c r="B338" s="61"/>
      <c r="C338" s="3"/>
      <c r="D338" s="115"/>
      <c r="E338" s="2"/>
      <c r="F338" s="118"/>
      <c r="G338" s="4"/>
      <c r="H338" s="5"/>
    </row>
    <row r="339" spans="1:8" ht="15.75" customHeight="1" x14ac:dyDescent="0.25">
      <c r="B339" s="61"/>
      <c r="C339" s="3"/>
      <c r="D339" s="115"/>
      <c r="E339" s="2"/>
      <c r="F339" s="118"/>
      <c r="G339" s="4"/>
      <c r="H339" s="5"/>
    </row>
    <row r="340" spans="1:8" ht="15.75" customHeight="1" x14ac:dyDescent="0.25">
      <c r="B340" s="61"/>
      <c r="C340" s="3"/>
      <c r="D340" s="115"/>
      <c r="E340" s="2"/>
      <c r="F340" s="118"/>
      <c r="G340" s="4"/>
      <c r="H340" s="5"/>
    </row>
    <row r="341" spans="1:8" ht="15.75" customHeight="1" x14ac:dyDescent="0.25">
      <c r="B341" s="61"/>
      <c r="C341" s="3"/>
      <c r="D341" s="115"/>
      <c r="E341" s="2"/>
      <c r="F341" s="118"/>
      <c r="G341" s="4"/>
      <c r="H341" s="5"/>
    </row>
    <row r="342" spans="1:8" ht="15.75" customHeight="1" x14ac:dyDescent="0.25">
      <c r="B342" s="61"/>
      <c r="C342" s="3"/>
      <c r="D342" s="115"/>
      <c r="E342" s="2"/>
      <c r="F342" s="118"/>
      <c r="G342" s="4"/>
      <c r="H342" s="5"/>
    </row>
    <row r="343" spans="1:8" ht="15.75" customHeight="1" x14ac:dyDescent="0.25">
      <c r="B343" s="61"/>
      <c r="C343" s="3"/>
      <c r="D343" s="115"/>
      <c r="E343" s="2"/>
      <c r="F343" s="118"/>
      <c r="G343" s="4"/>
      <c r="H343" s="5"/>
    </row>
    <row r="344" spans="1:8" ht="15.75" customHeight="1" x14ac:dyDescent="0.25">
      <c r="B344" s="61"/>
      <c r="C344" s="3"/>
      <c r="D344" s="115"/>
      <c r="E344" s="2"/>
      <c r="F344" s="118"/>
      <c r="G344" s="4"/>
      <c r="H344" s="5"/>
    </row>
    <row r="345" spans="1:8" ht="15.75" customHeight="1" x14ac:dyDescent="0.25">
      <c r="B345" s="61"/>
      <c r="C345" s="3"/>
      <c r="D345" s="115"/>
      <c r="E345" s="2"/>
      <c r="F345" s="118"/>
      <c r="G345" s="4"/>
      <c r="H345" s="5"/>
    </row>
    <row r="346" spans="1:8" ht="15.75" customHeight="1" x14ac:dyDescent="0.25">
      <c r="B346" s="61"/>
      <c r="C346" s="3"/>
      <c r="D346" s="115"/>
      <c r="E346" s="2"/>
      <c r="F346" s="118"/>
      <c r="G346" s="4"/>
      <c r="H346" s="5"/>
    </row>
    <row r="347" spans="1:8" ht="15.75" customHeight="1" x14ac:dyDescent="0.25">
      <c r="B347" s="61"/>
      <c r="C347" s="3"/>
      <c r="D347" s="115"/>
      <c r="E347" s="2"/>
      <c r="F347" s="118"/>
      <c r="G347" s="4"/>
      <c r="H347" s="5"/>
    </row>
    <row r="348" spans="1:8" ht="15.75" customHeight="1" x14ac:dyDescent="0.25">
      <c r="B348" s="61"/>
      <c r="C348" s="3"/>
      <c r="D348" s="115"/>
      <c r="E348" s="2"/>
      <c r="F348" s="118"/>
      <c r="G348" s="4"/>
      <c r="H348" s="5"/>
    </row>
    <row r="349" spans="1:8" ht="15.75" customHeight="1" x14ac:dyDescent="0.25">
      <c r="B349" s="61"/>
      <c r="C349" s="3"/>
      <c r="D349" s="115"/>
      <c r="E349" s="2"/>
      <c r="F349" s="118"/>
      <c r="G349" s="4"/>
      <c r="H349" s="5"/>
    </row>
    <row r="350" spans="1:8" ht="15.75" customHeight="1" x14ac:dyDescent="0.25">
      <c r="B350" s="61"/>
      <c r="C350" s="3"/>
      <c r="D350" s="115"/>
      <c r="E350" s="2"/>
      <c r="F350" s="118"/>
      <c r="G350" s="4"/>
      <c r="H350" s="5"/>
    </row>
    <row r="351" spans="1:8" ht="15.75" customHeight="1" x14ac:dyDescent="0.25">
      <c r="B351" s="61"/>
      <c r="C351" s="3"/>
      <c r="D351" s="115"/>
      <c r="E351" s="2"/>
      <c r="F351" s="118"/>
      <c r="G351" s="4"/>
      <c r="H351" s="5"/>
    </row>
    <row r="352" spans="1:8" ht="15.75" customHeight="1" x14ac:dyDescent="0.25">
      <c r="B352" s="61"/>
      <c r="C352" s="3"/>
      <c r="D352" s="115"/>
      <c r="E352" s="2"/>
      <c r="F352" s="118"/>
      <c r="G352" s="4"/>
      <c r="H352" s="5"/>
    </row>
    <row r="353" spans="2:8" ht="15.75" customHeight="1" x14ac:dyDescent="0.25">
      <c r="B353" s="61"/>
      <c r="C353" s="3"/>
      <c r="D353" s="115"/>
      <c r="E353" s="2"/>
      <c r="F353" s="118"/>
      <c r="G353" s="4"/>
      <c r="H353" s="5"/>
    </row>
    <row r="354" spans="2:8" ht="15.75" customHeight="1" x14ac:dyDescent="0.25">
      <c r="B354" s="61"/>
      <c r="C354" s="3"/>
      <c r="D354" s="115"/>
      <c r="E354" s="2"/>
      <c r="F354" s="118"/>
      <c r="G354" s="4"/>
      <c r="H354" s="5"/>
    </row>
    <row r="355" spans="2:8" ht="15.75" customHeight="1" x14ac:dyDescent="0.25">
      <c r="B355" s="61"/>
      <c r="C355" s="3"/>
      <c r="D355" s="115"/>
      <c r="E355" s="2"/>
      <c r="F355" s="118"/>
      <c r="G355" s="4"/>
      <c r="H355" s="5"/>
    </row>
    <row r="356" spans="2:8" ht="15.75" customHeight="1" x14ac:dyDescent="0.25">
      <c r="B356" s="61"/>
      <c r="C356" s="3"/>
      <c r="D356" s="115"/>
      <c r="E356" s="2"/>
      <c r="F356" s="118"/>
      <c r="G356" s="4"/>
      <c r="H356" s="5"/>
    </row>
    <row r="357" spans="2:8" ht="15.75" customHeight="1" x14ac:dyDescent="0.25">
      <c r="B357" s="61"/>
      <c r="C357" s="3"/>
      <c r="D357" s="115"/>
      <c r="E357" s="2"/>
      <c r="F357" s="118"/>
      <c r="G357" s="4"/>
      <c r="H357" s="5"/>
    </row>
    <row r="358" spans="2:8" ht="15.75" customHeight="1" x14ac:dyDescent="0.25">
      <c r="B358" s="61"/>
      <c r="C358" s="3"/>
      <c r="D358" s="115"/>
      <c r="E358" s="2"/>
      <c r="F358" s="118"/>
      <c r="G358" s="4"/>
      <c r="H358" s="5"/>
    </row>
    <row r="359" spans="2:8" ht="15.75" customHeight="1" x14ac:dyDescent="0.25">
      <c r="B359" s="61"/>
      <c r="C359" s="3"/>
      <c r="D359" s="115"/>
      <c r="E359" s="2"/>
      <c r="F359" s="118"/>
      <c r="G359" s="4"/>
      <c r="H359" s="5"/>
    </row>
    <row r="360" spans="2:8" ht="15.75" customHeight="1" x14ac:dyDescent="0.25">
      <c r="B360" s="61"/>
      <c r="C360" s="3"/>
      <c r="D360" s="115"/>
      <c r="E360" s="2"/>
      <c r="F360" s="118"/>
      <c r="G360" s="4"/>
      <c r="H360" s="5"/>
    </row>
    <row r="361" spans="2:8" ht="15.75" customHeight="1" x14ac:dyDescent="0.25">
      <c r="B361" s="61"/>
      <c r="C361" s="3"/>
      <c r="D361" s="115"/>
      <c r="E361" s="2"/>
      <c r="F361" s="118"/>
      <c r="G361" s="4"/>
      <c r="H361" s="5"/>
    </row>
    <row r="362" spans="2:8" ht="15.75" customHeight="1" x14ac:dyDescent="0.25">
      <c r="B362" s="61"/>
      <c r="C362" s="3"/>
      <c r="D362" s="115"/>
      <c r="E362" s="2"/>
      <c r="F362" s="118"/>
      <c r="G362" s="4"/>
      <c r="H362" s="5"/>
    </row>
    <row r="363" spans="2:8" ht="15.75" customHeight="1" x14ac:dyDescent="0.25">
      <c r="B363" s="61"/>
      <c r="C363" s="3"/>
      <c r="D363" s="115"/>
      <c r="E363" s="2"/>
      <c r="F363" s="118"/>
      <c r="G363" s="4"/>
      <c r="H363" s="5"/>
    </row>
    <row r="364" spans="2:8" ht="15.75" customHeight="1" x14ac:dyDescent="0.25">
      <c r="B364" s="61"/>
      <c r="C364" s="3"/>
      <c r="D364" s="115"/>
      <c r="E364" s="2"/>
      <c r="F364" s="118"/>
      <c r="G364" s="4"/>
      <c r="H364" s="5"/>
    </row>
    <row r="365" spans="2:8" ht="15.75" customHeight="1" x14ac:dyDescent="0.25">
      <c r="B365" s="61"/>
      <c r="C365" s="3"/>
      <c r="D365" s="115"/>
      <c r="E365" s="2"/>
      <c r="F365" s="118"/>
      <c r="G365" s="4"/>
      <c r="H365" s="5"/>
    </row>
    <row r="366" spans="2:8" ht="15.75" customHeight="1" x14ac:dyDescent="0.25">
      <c r="B366" s="61"/>
      <c r="C366" s="3"/>
      <c r="D366" s="115"/>
      <c r="E366" s="2"/>
      <c r="F366" s="118"/>
      <c r="G366" s="4"/>
      <c r="H366" s="5"/>
    </row>
    <row r="367" spans="2:8" ht="15.75" customHeight="1" x14ac:dyDescent="0.25">
      <c r="B367" s="61"/>
      <c r="C367" s="3"/>
      <c r="D367" s="115"/>
      <c r="E367" s="2"/>
      <c r="F367" s="118"/>
      <c r="G367" s="4"/>
      <c r="H367" s="5"/>
    </row>
    <row r="368" spans="2:8" ht="15.75" customHeight="1" x14ac:dyDescent="0.25">
      <c r="B368" s="61"/>
      <c r="C368" s="3"/>
      <c r="D368" s="115"/>
      <c r="E368" s="2"/>
      <c r="F368" s="118"/>
      <c r="G368" s="4"/>
      <c r="H368" s="5"/>
    </row>
    <row r="369" spans="2:8" ht="15.75" customHeight="1" x14ac:dyDescent="0.25">
      <c r="B369" s="61"/>
      <c r="C369" s="3"/>
      <c r="D369" s="115"/>
      <c r="E369" s="2"/>
      <c r="F369" s="118"/>
      <c r="G369" s="4"/>
      <c r="H369" s="5"/>
    </row>
    <row r="370" spans="2:8" ht="15.75" customHeight="1" x14ac:dyDescent="0.25">
      <c r="B370" s="61"/>
      <c r="C370" s="3"/>
      <c r="D370" s="115"/>
      <c r="E370" s="2"/>
      <c r="F370" s="118"/>
      <c r="G370" s="4"/>
      <c r="H370" s="5"/>
    </row>
    <row r="371" spans="2:8" ht="15.75" customHeight="1" x14ac:dyDescent="0.25">
      <c r="B371" s="61"/>
      <c r="C371" s="3"/>
      <c r="D371" s="115"/>
      <c r="E371" s="2"/>
      <c r="F371" s="118"/>
      <c r="G371" s="4"/>
      <c r="H371" s="5"/>
    </row>
    <row r="372" spans="2:8" ht="15.75" customHeight="1" x14ac:dyDescent="0.25">
      <c r="B372" s="61"/>
      <c r="C372" s="3"/>
      <c r="D372" s="115"/>
      <c r="E372" s="2"/>
      <c r="F372" s="118"/>
      <c r="G372" s="4"/>
      <c r="H372" s="5"/>
    </row>
    <row r="373" spans="2:8" ht="15.75" customHeight="1" x14ac:dyDescent="0.25">
      <c r="B373" s="61"/>
      <c r="C373" s="3"/>
      <c r="D373" s="115"/>
      <c r="E373" s="2"/>
      <c r="F373" s="118"/>
      <c r="G373" s="4"/>
      <c r="H373" s="5"/>
    </row>
    <row r="374" spans="2:8" ht="15.75" customHeight="1" x14ac:dyDescent="0.25">
      <c r="B374" s="61"/>
      <c r="C374" s="3"/>
      <c r="D374" s="115"/>
      <c r="E374" s="2"/>
      <c r="F374" s="118"/>
      <c r="G374" s="4"/>
      <c r="H374" s="5"/>
    </row>
    <row r="375" spans="2:8" ht="15.75" customHeight="1" x14ac:dyDescent="0.25">
      <c r="B375" s="61"/>
      <c r="C375" s="3"/>
      <c r="D375" s="115"/>
      <c r="E375" s="2"/>
      <c r="F375" s="118"/>
      <c r="G375" s="4"/>
      <c r="H375" s="5"/>
    </row>
    <row r="376" spans="2:8" ht="15.75" customHeight="1" x14ac:dyDescent="0.25">
      <c r="B376" s="61"/>
      <c r="C376" s="3"/>
      <c r="D376" s="115"/>
      <c r="E376" s="2"/>
      <c r="F376" s="118"/>
      <c r="G376" s="4"/>
      <c r="H376" s="5"/>
    </row>
    <row r="377" spans="2:8" ht="15.75" customHeight="1" x14ac:dyDescent="0.25">
      <c r="B377" s="61"/>
      <c r="C377" s="3"/>
      <c r="D377" s="115"/>
      <c r="E377" s="2"/>
      <c r="F377" s="118"/>
      <c r="G377" s="4"/>
      <c r="H377" s="5"/>
    </row>
    <row r="378" spans="2:8" ht="15.75" customHeight="1" x14ac:dyDescent="0.25">
      <c r="B378" s="61"/>
      <c r="C378" s="3"/>
      <c r="D378" s="115"/>
      <c r="E378" s="2"/>
      <c r="F378" s="118"/>
      <c r="G378" s="4"/>
      <c r="H378" s="5"/>
    </row>
    <row r="379" spans="2:8" ht="15.75" customHeight="1" x14ac:dyDescent="0.25">
      <c r="B379" s="61"/>
      <c r="C379" s="3"/>
      <c r="D379" s="115"/>
      <c r="E379" s="2"/>
      <c r="F379" s="118"/>
      <c r="G379" s="4"/>
      <c r="H379" s="5"/>
    </row>
    <row r="380" spans="2:8" ht="15.75" customHeight="1" x14ac:dyDescent="0.25">
      <c r="B380" s="61"/>
      <c r="C380" s="3"/>
      <c r="D380" s="115"/>
      <c r="E380" s="2"/>
      <c r="F380" s="118"/>
      <c r="G380" s="4"/>
      <c r="H380" s="5"/>
    </row>
    <row r="381" spans="2:8" ht="15.75" customHeight="1" x14ac:dyDescent="0.25">
      <c r="B381" s="61"/>
      <c r="C381" s="3"/>
      <c r="D381" s="115"/>
      <c r="E381" s="2"/>
      <c r="F381" s="118"/>
      <c r="G381" s="4"/>
      <c r="H381" s="5"/>
    </row>
    <row r="382" spans="2:8" ht="15.75" customHeight="1" x14ac:dyDescent="0.25">
      <c r="B382" s="61"/>
      <c r="C382" s="3"/>
      <c r="D382" s="115"/>
      <c r="E382" s="2"/>
      <c r="F382" s="118"/>
      <c r="G382" s="4"/>
      <c r="H382" s="5"/>
    </row>
    <row r="383" spans="2:8" ht="15.75" customHeight="1" x14ac:dyDescent="0.25">
      <c r="B383" s="61"/>
      <c r="C383" s="3"/>
      <c r="D383" s="115"/>
      <c r="E383" s="2"/>
      <c r="F383" s="118"/>
      <c r="G383" s="4"/>
      <c r="H383" s="5"/>
    </row>
    <row r="384" spans="2:8" ht="15.75" customHeight="1" x14ac:dyDescent="0.25">
      <c r="B384" s="61"/>
      <c r="C384" s="3"/>
      <c r="D384" s="115"/>
      <c r="E384" s="2"/>
      <c r="F384" s="118"/>
      <c r="G384" s="4"/>
      <c r="H384" s="5"/>
    </row>
    <row r="385" spans="2:8" ht="15.75" customHeight="1" x14ac:dyDescent="0.25">
      <c r="B385" s="61"/>
      <c r="C385" s="3"/>
      <c r="D385" s="115"/>
      <c r="E385" s="2"/>
      <c r="F385" s="118"/>
      <c r="G385" s="4"/>
      <c r="H385" s="5"/>
    </row>
    <row r="386" spans="2:8" ht="15.75" customHeight="1" x14ac:dyDescent="0.25">
      <c r="B386" s="61"/>
      <c r="C386" s="3"/>
      <c r="D386" s="115"/>
      <c r="E386" s="2"/>
      <c r="F386" s="118"/>
      <c r="G386" s="4"/>
      <c r="H386" s="5"/>
    </row>
    <row r="387" spans="2:8" ht="15.75" customHeight="1" x14ac:dyDescent="0.25">
      <c r="B387" s="61"/>
      <c r="C387" s="3"/>
      <c r="D387" s="115"/>
      <c r="E387" s="2"/>
      <c r="F387" s="118"/>
      <c r="G387" s="4"/>
      <c r="H387" s="5"/>
    </row>
    <row r="388" spans="2:8" ht="15.75" customHeight="1" x14ac:dyDescent="0.25">
      <c r="B388" s="61"/>
      <c r="C388" s="3"/>
      <c r="D388" s="115"/>
      <c r="E388" s="2"/>
      <c r="F388" s="118"/>
      <c r="G388" s="4"/>
      <c r="H388" s="5"/>
    </row>
    <row r="389" spans="2:8" ht="15.75" customHeight="1" x14ac:dyDescent="0.25">
      <c r="B389" s="61"/>
      <c r="C389" s="3"/>
      <c r="D389" s="115"/>
      <c r="E389" s="2"/>
      <c r="F389" s="118"/>
      <c r="G389" s="4"/>
      <c r="H389" s="5"/>
    </row>
    <row r="390" spans="2:8" ht="15.75" customHeight="1" x14ac:dyDescent="0.25">
      <c r="B390" s="61"/>
      <c r="C390" s="3"/>
      <c r="D390" s="115"/>
      <c r="E390" s="2"/>
      <c r="F390" s="118"/>
      <c r="G390" s="4"/>
      <c r="H390" s="5"/>
    </row>
    <row r="391" spans="2:8" ht="15.75" customHeight="1" x14ac:dyDescent="0.25">
      <c r="B391" s="61"/>
      <c r="C391" s="3"/>
      <c r="D391" s="115"/>
      <c r="E391" s="2"/>
      <c r="F391" s="118"/>
      <c r="G391" s="4"/>
      <c r="H391" s="5"/>
    </row>
    <row r="392" spans="2:8" ht="15.75" customHeight="1" x14ac:dyDescent="0.25">
      <c r="B392" s="61"/>
      <c r="C392" s="3"/>
      <c r="D392" s="115"/>
      <c r="E392" s="2"/>
      <c r="F392" s="118"/>
      <c r="G392" s="4"/>
      <c r="H392" s="5"/>
    </row>
    <row r="393" spans="2:8" ht="15.75" customHeight="1" x14ac:dyDescent="0.25">
      <c r="B393" s="61"/>
      <c r="C393" s="3"/>
      <c r="D393" s="115"/>
      <c r="E393" s="2"/>
      <c r="F393" s="118"/>
      <c r="G393" s="4"/>
      <c r="H393" s="5"/>
    </row>
    <row r="394" spans="2:8" ht="15.75" customHeight="1" x14ac:dyDescent="0.25">
      <c r="B394" s="61"/>
      <c r="C394" s="3"/>
      <c r="D394" s="115"/>
      <c r="E394" s="2"/>
      <c r="F394" s="118"/>
      <c r="G394" s="4"/>
      <c r="H394" s="5"/>
    </row>
    <row r="395" spans="2:8" ht="15.75" customHeight="1" x14ac:dyDescent="0.25">
      <c r="B395" s="61"/>
      <c r="C395" s="3"/>
      <c r="D395" s="115"/>
      <c r="E395" s="2"/>
      <c r="F395" s="118"/>
      <c r="G395" s="4"/>
      <c r="H395" s="5"/>
    </row>
    <row r="396" spans="2:8" ht="15.75" customHeight="1" x14ac:dyDescent="0.25">
      <c r="B396" s="61"/>
      <c r="C396" s="3"/>
      <c r="D396" s="115"/>
      <c r="E396" s="2"/>
      <c r="F396" s="118"/>
      <c r="G396" s="4"/>
      <c r="H396" s="5"/>
    </row>
    <row r="397" spans="2:8" ht="15.75" customHeight="1" x14ac:dyDescent="0.25">
      <c r="B397" s="61"/>
      <c r="C397" s="3"/>
      <c r="D397" s="115"/>
      <c r="E397" s="2"/>
      <c r="F397" s="118"/>
      <c r="G397" s="4"/>
      <c r="H397" s="5"/>
    </row>
    <row r="398" spans="2:8" ht="15.75" customHeight="1" x14ac:dyDescent="0.25">
      <c r="B398" s="61"/>
      <c r="C398" s="3"/>
      <c r="D398" s="115"/>
      <c r="E398" s="2"/>
      <c r="F398" s="118"/>
      <c r="G398" s="4"/>
      <c r="H398" s="5"/>
    </row>
    <row r="399" spans="2:8" ht="15.75" customHeight="1" x14ac:dyDescent="0.25">
      <c r="B399" s="61"/>
      <c r="C399" s="3"/>
      <c r="D399" s="115"/>
      <c r="E399" s="2"/>
      <c r="F399" s="118"/>
      <c r="G399" s="4"/>
      <c r="H399" s="5"/>
    </row>
    <row r="400" spans="2:8" ht="15.75" customHeight="1" x14ac:dyDescent="0.25">
      <c r="B400" s="61"/>
      <c r="C400" s="3"/>
      <c r="D400" s="115"/>
      <c r="E400" s="2"/>
      <c r="F400" s="118"/>
      <c r="G400" s="4"/>
      <c r="H400" s="5"/>
    </row>
    <row r="401" spans="2:8" ht="15.75" customHeight="1" x14ac:dyDescent="0.25">
      <c r="B401" s="61"/>
      <c r="C401" s="3"/>
      <c r="D401" s="115"/>
      <c r="E401" s="2"/>
      <c r="F401" s="118"/>
      <c r="G401" s="4"/>
      <c r="H401" s="5"/>
    </row>
    <row r="402" spans="2:8" ht="15.75" customHeight="1" x14ac:dyDescent="0.25">
      <c r="B402" s="61"/>
      <c r="C402" s="3"/>
      <c r="D402" s="115"/>
      <c r="E402" s="2"/>
      <c r="F402" s="118"/>
      <c r="G402" s="4"/>
      <c r="H402" s="5"/>
    </row>
    <row r="403" spans="2:8" ht="15.75" customHeight="1" x14ac:dyDescent="0.25">
      <c r="B403" s="61"/>
      <c r="C403" s="3"/>
      <c r="D403" s="115"/>
      <c r="E403" s="2"/>
      <c r="F403" s="118"/>
      <c r="G403" s="4"/>
      <c r="H403" s="5"/>
    </row>
    <row r="404" spans="2:8" ht="15.75" customHeight="1" x14ac:dyDescent="0.25">
      <c r="B404" s="61"/>
      <c r="C404" s="3"/>
      <c r="D404" s="115"/>
      <c r="E404" s="2"/>
      <c r="F404" s="118"/>
      <c r="G404" s="4"/>
      <c r="H404" s="5"/>
    </row>
    <row r="405" spans="2:8" ht="15.75" customHeight="1" x14ac:dyDescent="0.25">
      <c r="B405" s="61"/>
      <c r="C405" s="3"/>
      <c r="D405" s="115"/>
      <c r="E405" s="2"/>
      <c r="F405" s="118"/>
      <c r="G405" s="4"/>
      <c r="H405" s="5"/>
    </row>
    <row r="406" spans="2:8" ht="15.75" customHeight="1" x14ac:dyDescent="0.25">
      <c r="B406" s="61"/>
      <c r="C406" s="3"/>
      <c r="D406" s="115"/>
      <c r="E406" s="2"/>
      <c r="F406" s="118"/>
      <c r="G406" s="4"/>
      <c r="H406" s="5"/>
    </row>
    <row r="407" spans="2:8" ht="15.75" customHeight="1" x14ac:dyDescent="0.25">
      <c r="B407" s="61"/>
      <c r="C407" s="3"/>
      <c r="D407" s="115"/>
      <c r="E407" s="2"/>
      <c r="F407" s="118"/>
      <c r="G407" s="4"/>
      <c r="H407" s="5"/>
    </row>
    <row r="408" spans="2:8" ht="15.75" customHeight="1" x14ac:dyDescent="0.25">
      <c r="B408" s="61"/>
      <c r="C408" s="3"/>
      <c r="D408" s="115"/>
      <c r="E408" s="2"/>
      <c r="F408" s="118"/>
      <c r="G408" s="4"/>
      <c r="H408" s="5"/>
    </row>
    <row r="409" spans="2:8" ht="15.75" customHeight="1" x14ac:dyDescent="0.25">
      <c r="B409" s="61"/>
      <c r="C409" s="3"/>
      <c r="D409" s="115"/>
      <c r="E409" s="2"/>
      <c r="F409" s="118"/>
      <c r="G409" s="4"/>
      <c r="H409" s="5"/>
    </row>
    <row r="410" spans="2:8" ht="15.75" customHeight="1" x14ac:dyDescent="0.25">
      <c r="B410" s="61"/>
      <c r="C410" s="3"/>
      <c r="D410" s="115"/>
      <c r="E410" s="2"/>
      <c r="F410" s="118"/>
      <c r="G410" s="4"/>
      <c r="H410" s="5"/>
    </row>
    <row r="411" spans="2:8" ht="15.75" customHeight="1" x14ac:dyDescent="0.25">
      <c r="B411" s="61"/>
      <c r="C411" s="3"/>
      <c r="D411" s="115"/>
      <c r="E411" s="2"/>
      <c r="F411" s="118"/>
      <c r="G411" s="4"/>
      <c r="H411" s="5"/>
    </row>
    <row r="412" spans="2:8" ht="15.75" customHeight="1" x14ac:dyDescent="0.25">
      <c r="B412" s="61"/>
      <c r="C412" s="3"/>
      <c r="D412" s="115"/>
      <c r="E412" s="2"/>
      <c r="F412" s="118"/>
      <c r="G412" s="4"/>
      <c r="H412" s="5"/>
    </row>
    <row r="413" spans="2:8" ht="15.75" customHeight="1" x14ac:dyDescent="0.25">
      <c r="B413" s="61"/>
      <c r="C413" s="3"/>
      <c r="D413" s="115"/>
      <c r="E413" s="2"/>
      <c r="F413" s="118"/>
      <c r="G413" s="4"/>
      <c r="H413" s="5"/>
    </row>
    <row r="414" spans="2:8" ht="15.75" customHeight="1" x14ac:dyDescent="0.25">
      <c r="B414" s="61"/>
      <c r="C414" s="3"/>
      <c r="D414" s="115"/>
      <c r="E414" s="2"/>
      <c r="F414" s="118"/>
      <c r="G414" s="4"/>
      <c r="H414" s="5"/>
    </row>
    <row r="415" spans="2:8" ht="15.75" customHeight="1" x14ac:dyDescent="0.25">
      <c r="B415" s="61"/>
      <c r="C415" s="3"/>
      <c r="D415" s="115"/>
      <c r="E415" s="2"/>
      <c r="F415" s="118"/>
      <c r="G415" s="4"/>
      <c r="H415" s="5"/>
    </row>
    <row r="416" spans="2:8" ht="15.75" customHeight="1" x14ac:dyDescent="0.25">
      <c r="B416" s="61"/>
      <c r="C416" s="3"/>
      <c r="D416" s="115"/>
      <c r="E416" s="2"/>
      <c r="F416" s="118"/>
      <c r="G416" s="4"/>
      <c r="H416" s="5"/>
    </row>
    <row r="417" spans="2:8" ht="15.75" customHeight="1" x14ac:dyDescent="0.25">
      <c r="B417" s="61"/>
      <c r="C417" s="3"/>
      <c r="D417" s="115"/>
      <c r="E417" s="2"/>
      <c r="F417" s="118"/>
      <c r="G417" s="4"/>
      <c r="H417" s="5"/>
    </row>
    <row r="418" spans="2:8" ht="15.75" customHeight="1" x14ac:dyDescent="0.25">
      <c r="B418" s="61"/>
      <c r="C418" s="3"/>
      <c r="D418" s="115"/>
      <c r="E418" s="2"/>
      <c r="F418" s="118"/>
      <c r="G418" s="4"/>
      <c r="H418" s="5"/>
    </row>
    <row r="419" spans="2:8" ht="15.75" customHeight="1" x14ac:dyDescent="0.25">
      <c r="B419" s="61"/>
      <c r="C419" s="3"/>
      <c r="D419" s="115"/>
      <c r="E419" s="2"/>
      <c r="F419" s="118"/>
      <c r="G419" s="4"/>
      <c r="H419" s="5"/>
    </row>
    <row r="420" spans="2:8" ht="15.75" customHeight="1" x14ac:dyDescent="0.25">
      <c r="B420" s="61"/>
      <c r="C420" s="3"/>
      <c r="D420" s="115"/>
      <c r="E420" s="2"/>
      <c r="F420" s="118"/>
      <c r="G420" s="4"/>
      <c r="H420" s="5"/>
    </row>
    <row r="421" spans="2:8" ht="15.75" customHeight="1" x14ac:dyDescent="0.25">
      <c r="B421" s="61"/>
      <c r="C421" s="3"/>
      <c r="D421" s="115"/>
      <c r="E421" s="2"/>
      <c r="F421" s="118"/>
      <c r="G421" s="4"/>
      <c r="H421" s="5"/>
    </row>
    <row r="422" spans="2:8" ht="15.75" customHeight="1" x14ac:dyDescent="0.25">
      <c r="B422" s="61"/>
      <c r="C422" s="3"/>
      <c r="D422" s="115"/>
      <c r="E422" s="2"/>
      <c r="F422" s="118"/>
      <c r="G422" s="4"/>
      <c r="H422" s="5"/>
    </row>
    <row r="423" spans="2:8" ht="15.75" customHeight="1" x14ac:dyDescent="0.25">
      <c r="B423" s="61"/>
      <c r="C423" s="3"/>
      <c r="D423" s="115"/>
      <c r="E423" s="2"/>
      <c r="F423" s="118"/>
      <c r="G423" s="4"/>
      <c r="H423" s="5"/>
    </row>
    <row r="424" spans="2:8" ht="15.75" customHeight="1" x14ac:dyDescent="0.25">
      <c r="B424" s="61"/>
      <c r="C424" s="3"/>
      <c r="D424" s="115"/>
      <c r="E424" s="2"/>
      <c r="F424" s="118"/>
      <c r="G424" s="4"/>
      <c r="H424" s="5"/>
    </row>
    <row r="425" spans="2:8" ht="15.75" customHeight="1" x14ac:dyDescent="0.25">
      <c r="B425" s="61"/>
      <c r="C425" s="3"/>
      <c r="D425" s="115"/>
      <c r="E425" s="2"/>
      <c r="F425" s="118"/>
      <c r="G425" s="4"/>
      <c r="H425" s="5"/>
    </row>
    <row r="426" spans="2:8" ht="15.75" customHeight="1" x14ac:dyDescent="0.25">
      <c r="B426" s="61"/>
      <c r="C426" s="3"/>
      <c r="D426" s="115"/>
      <c r="E426" s="2"/>
      <c r="F426" s="118"/>
      <c r="G426" s="4"/>
      <c r="H426" s="5"/>
    </row>
    <row r="427" spans="2:8" ht="15.75" customHeight="1" x14ac:dyDescent="0.25">
      <c r="B427" s="61"/>
      <c r="C427" s="3"/>
      <c r="D427" s="115"/>
      <c r="E427" s="2"/>
      <c r="F427" s="118"/>
      <c r="G427" s="4"/>
      <c r="H427" s="5"/>
    </row>
    <row r="428" spans="2:8" ht="15.75" customHeight="1" x14ac:dyDescent="0.25">
      <c r="B428" s="61"/>
      <c r="C428" s="3"/>
      <c r="D428" s="115"/>
      <c r="E428" s="2"/>
      <c r="F428" s="118"/>
      <c r="G428" s="4"/>
      <c r="H428" s="5"/>
    </row>
    <row r="429" spans="2:8" ht="15.75" customHeight="1" x14ac:dyDescent="0.25">
      <c r="B429" s="61"/>
      <c r="C429" s="3"/>
      <c r="D429" s="115"/>
      <c r="E429" s="2"/>
      <c r="F429" s="118"/>
      <c r="G429" s="4"/>
      <c r="H429" s="5"/>
    </row>
    <row r="430" spans="2:8" ht="15.75" customHeight="1" x14ac:dyDescent="0.25">
      <c r="B430" s="61"/>
      <c r="C430" s="3"/>
      <c r="D430" s="115"/>
      <c r="E430" s="2"/>
      <c r="F430" s="118"/>
      <c r="G430" s="4"/>
      <c r="H430" s="5"/>
    </row>
    <row r="431" spans="2:8" ht="15.75" customHeight="1" x14ac:dyDescent="0.25">
      <c r="B431" s="61"/>
      <c r="C431" s="3"/>
      <c r="D431" s="115"/>
      <c r="E431" s="2"/>
      <c r="F431" s="118"/>
      <c r="G431" s="4"/>
      <c r="H431" s="5"/>
    </row>
    <row r="432" spans="2:8" ht="15.75" customHeight="1" x14ac:dyDescent="0.25">
      <c r="B432" s="61"/>
      <c r="C432" s="3"/>
      <c r="D432" s="115"/>
      <c r="E432" s="2"/>
      <c r="F432" s="118"/>
      <c r="G432" s="4"/>
      <c r="H432" s="5"/>
    </row>
    <row r="433" spans="2:8" ht="15.75" customHeight="1" x14ac:dyDescent="0.25">
      <c r="B433" s="61"/>
      <c r="C433" s="3"/>
      <c r="D433" s="115"/>
      <c r="E433" s="2"/>
      <c r="F433" s="118"/>
      <c r="G433" s="4"/>
      <c r="H433" s="5"/>
    </row>
    <row r="434" spans="2:8" ht="15.75" customHeight="1" x14ac:dyDescent="0.25">
      <c r="B434" s="61"/>
      <c r="C434" s="3"/>
      <c r="D434" s="115"/>
      <c r="E434" s="2"/>
      <c r="F434" s="118"/>
      <c r="G434" s="4"/>
      <c r="H434" s="5"/>
    </row>
    <row r="435" spans="2:8" ht="15.75" customHeight="1" x14ac:dyDescent="0.25">
      <c r="B435" s="61"/>
      <c r="C435" s="3"/>
      <c r="D435" s="115"/>
      <c r="E435" s="2"/>
      <c r="F435" s="118"/>
      <c r="G435" s="4"/>
      <c r="H435" s="5"/>
    </row>
    <row r="436" spans="2:8" ht="15.75" customHeight="1" x14ac:dyDescent="0.25">
      <c r="B436" s="61"/>
      <c r="C436" s="3"/>
      <c r="D436" s="115"/>
      <c r="E436" s="2"/>
      <c r="F436" s="118"/>
      <c r="G436" s="4"/>
      <c r="H436" s="5"/>
    </row>
    <row r="437" spans="2:8" ht="15.75" customHeight="1" x14ac:dyDescent="0.25">
      <c r="B437" s="61"/>
      <c r="C437" s="3"/>
      <c r="D437" s="115"/>
      <c r="E437" s="2"/>
      <c r="F437" s="118"/>
      <c r="G437" s="4"/>
      <c r="H437" s="5"/>
    </row>
    <row r="438" spans="2:8" ht="15.75" customHeight="1" x14ac:dyDescent="0.25">
      <c r="B438" s="61"/>
      <c r="C438" s="3"/>
      <c r="D438" s="115"/>
      <c r="E438" s="2"/>
      <c r="F438" s="118"/>
      <c r="G438" s="4"/>
      <c r="H438" s="5"/>
    </row>
    <row r="439" spans="2:8" ht="15.75" customHeight="1" x14ac:dyDescent="0.25">
      <c r="B439" s="61"/>
      <c r="C439" s="3"/>
      <c r="D439" s="115"/>
      <c r="E439" s="2"/>
      <c r="F439" s="118"/>
      <c r="G439" s="4"/>
      <c r="H439" s="5"/>
    </row>
    <row r="440" spans="2:8" ht="15.75" customHeight="1" x14ac:dyDescent="0.25">
      <c r="B440" s="61"/>
      <c r="C440" s="3"/>
      <c r="D440" s="115"/>
      <c r="E440" s="2"/>
      <c r="F440" s="118"/>
      <c r="G440" s="4"/>
      <c r="H440" s="5"/>
    </row>
    <row r="441" spans="2:8" ht="15.75" customHeight="1" x14ac:dyDescent="0.25">
      <c r="B441" s="61"/>
      <c r="C441" s="3"/>
      <c r="D441" s="115"/>
      <c r="E441" s="2"/>
      <c r="F441" s="118"/>
      <c r="G441" s="4"/>
      <c r="H441" s="5"/>
    </row>
    <row r="442" spans="2:8" ht="15.75" customHeight="1" x14ac:dyDescent="0.25">
      <c r="B442" s="61"/>
      <c r="C442" s="3"/>
      <c r="D442" s="115"/>
      <c r="E442" s="2"/>
      <c r="F442" s="118"/>
      <c r="G442" s="4"/>
      <c r="H442" s="5"/>
    </row>
    <row r="443" spans="2:8" ht="15.75" customHeight="1" x14ac:dyDescent="0.25">
      <c r="B443" s="61"/>
      <c r="C443" s="3"/>
      <c r="D443" s="115"/>
      <c r="E443" s="2"/>
      <c r="F443" s="118"/>
      <c r="G443" s="4"/>
      <c r="H443" s="5"/>
    </row>
    <row r="444" spans="2:8" ht="15.75" customHeight="1" x14ac:dyDescent="0.25">
      <c r="B444" s="61"/>
      <c r="C444" s="3"/>
      <c r="D444" s="115"/>
      <c r="E444" s="2"/>
      <c r="F444" s="118"/>
      <c r="G444" s="4"/>
      <c r="H444" s="5"/>
    </row>
    <row r="445" spans="2:8" ht="15.75" customHeight="1" x14ac:dyDescent="0.25">
      <c r="B445" s="61"/>
      <c r="C445" s="3"/>
      <c r="D445" s="115"/>
      <c r="E445" s="2"/>
      <c r="F445" s="118"/>
      <c r="G445" s="4"/>
      <c r="H445" s="5"/>
    </row>
    <row r="446" spans="2:8" ht="15.75" customHeight="1" x14ac:dyDescent="0.25">
      <c r="B446" s="61"/>
      <c r="C446" s="3"/>
      <c r="D446" s="115"/>
      <c r="E446" s="2"/>
      <c r="F446" s="118"/>
      <c r="G446" s="4"/>
      <c r="H446" s="5"/>
    </row>
    <row r="447" spans="2:8" ht="15.75" customHeight="1" x14ac:dyDescent="0.25">
      <c r="B447" s="61"/>
      <c r="C447" s="3"/>
      <c r="D447" s="115"/>
      <c r="E447" s="2"/>
      <c r="F447" s="118"/>
      <c r="G447" s="4"/>
      <c r="H447" s="5"/>
    </row>
    <row r="448" spans="2:8" ht="15.75" customHeight="1" x14ac:dyDescent="0.25">
      <c r="B448" s="61"/>
      <c r="C448" s="3"/>
      <c r="D448" s="115"/>
      <c r="E448" s="2"/>
      <c r="F448" s="118"/>
      <c r="G448" s="4"/>
      <c r="H448" s="5"/>
    </row>
    <row r="449" spans="2:8" ht="15.75" customHeight="1" x14ac:dyDescent="0.25">
      <c r="B449" s="61"/>
      <c r="C449" s="3"/>
      <c r="D449" s="115"/>
      <c r="E449" s="2"/>
      <c r="F449" s="118"/>
      <c r="G449" s="4"/>
      <c r="H449" s="5"/>
    </row>
    <row r="450" spans="2:8" ht="15.75" customHeight="1" x14ac:dyDescent="0.25">
      <c r="B450" s="61"/>
      <c r="C450" s="3"/>
      <c r="D450" s="115"/>
      <c r="E450" s="2"/>
      <c r="F450" s="118"/>
      <c r="G450" s="4"/>
      <c r="H450" s="5"/>
    </row>
    <row r="451" spans="2:8" ht="15.75" customHeight="1" x14ac:dyDescent="0.25">
      <c r="B451" s="61"/>
      <c r="C451" s="3"/>
      <c r="D451" s="115"/>
      <c r="E451" s="2"/>
      <c r="F451" s="118"/>
      <c r="G451" s="4"/>
      <c r="H451" s="5"/>
    </row>
    <row r="452" spans="2:8" ht="15.75" customHeight="1" x14ac:dyDescent="0.25">
      <c r="B452" s="61"/>
      <c r="C452" s="3"/>
      <c r="D452" s="115"/>
      <c r="E452" s="2"/>
      <c r="F452" s="118"/>
      <c r="G452" s="4"/>
      <c r="H452" s="5"/>
    </row>
    <row r="453" spans="2:8" ht="15.75" customHeight="1" x14ac:dyDescent="0.25">
      <c r="B453" s="61"/>
      <c r="C453" s="3"/>
      <c r="D453" s="115"/>
      <c r="E453" s="2"/>
      <c r="F453" s="118"/>
      <c r="G453" s="4"/>
      <c r="H453" s="5"/>
    </row>
    <row r="454" spans="2:8" ht="15.75" customHeight="1" x14ac:dyDescent="0.25">
      <c r="B454" s="61"/>
      <c r="C454" s="3"/>
      <c r="D454" s="115"/>
      <c r="E454" s="2"/>
      <c r="F454" s="118"/>
      <c r="G454" s="4"/>
      <c r="H454" s="5"/>
    </row>
    <row r="455" spans="2:8" ht="15.75" customHeight="1" x14ac:dyDescent="0.25">
      <c r="B455" s="61"/>
      <c r="C455" s="3"/>
      <c r="D455" s="115"/>
      <c r="E455" s="2"/>
      <c r="F455" s="118"/>
      <c r="G455" s="4"/>
      <c r="H455" s="5"/>
    </row>
    <row r="456" spans="2:8" ht="15.75" customHeight="1" x14ac:dyDescent="0.25">
      <c r="B456" s="61"/>
      <c r="C456" s="3"/>
      <c r="D456" s="115"/>
      <c r="E456" s="2"/>
      <c r="F456" s="118"/>
      <c r="G456" s="4"/>
      <c r="H456" s="5"/>
    </row>
    <row r="457" spans="2:8" ht="15.75" customHeight="1" x14ac:dyDescent="0.25">
      <c r="B457" s="61"/>
      <c r="C457" s="3"/>
      <c r="D457" s="115"/>
      <c r="E457" s="2"/>
      <c r="F457" s="118"/>
      <c r="G457" s="4"/>
      <c r="H457" s="5"/>
    </row>
    <row r="458" spans="2:8" ht="15.75" customHeight="1" x14ac:dyDescent="0.25">
      <c r="B458" s="61"/>
      <c r="C458" s="3"/>
      <c r="D458" s="115"/>
      <c r="E458" s="2"/>
      <c r="F458" s="118"/>
      <c r="G458" s="4"/>
      <c r="H458" s="5"/>
    </row>
    <row r="459" spans="2:8" ht="15.75" customHeight="1" x14ac:dyDescent="0.25">
      <c r="B459" s="61"/>
      <c r="C459" s="3"/>
      <c r="D459" s="115"/>
      <c r="E459" s="2"/>
      <c r="F459" s="118"/>
      <c r="G459" s="4"/>
      <c r="H459" s="5"/>
    </row>
    <row r="460" spans="2:8" ht="15.75" customHeight="1" x14ac:dyDescent="0.25">
      <c r="B460" s="61"/>
      <c r="C460" s="3"/>
      <c r="D460" s="115"/>
      <c r="E460" s="2"/>
      <c r="F460" s="118"/>
      <c r="G460" s="4"/>
      <c r="H460" s="5"/>
    </row>
    <row r="461" spans="2:8" ht="15.75" customHeight="1" x14ac:dyDescent="0.25">
      <c r="B461" s="61"/>
      <c r="C461" s="3"/>
      <c r="D461" s="115"/>
      <c r="E461" s="2"/>
      <c r="F461" s="118"/>
      <c r="G461" s="4"/>
      <c r="H461" s="5"/>
    </row>
    <row r="462" spans="2:8" ht="15.75" customHeight="1" x14ac:dyDescent="0.25">
      <c r="B462" s="61"/>
      <c r="C462" s="3"/>
      <c r="D462" s="115"/>
      <c r="E462" s="2"/>
      <c r="F462" s="118"/>
      <c r="G462" s="4"/>
      <c r="H462" s="5"/>
    </row>
    <row r="463" spans="2:8" ht="15.75" customHeight="1" x14ac:dyDescent="0.25">
      <c r="B463" s="61"/>
      <c r="C463" s="3"/>
      <c r="D463" s="115"/>
      <c r="E463" s="2"/>
      <c r="F463" s="118"/>
      <c r="G463" s="4"/>
      <c r="H463" s="5"/>
    </row>
    <row r="464" spans="2:8" ht="15.75" customHeight="1" x14ac:dyDescent="0.25">
      <c r="B464" s="61"/>
      <c r="C464" s="3"/>
      <c r="D464" s="115"/>
      <c r="E464" s="2"/>
      <c r="F464" s="118"/>
      <c r="G464" s="4"/>
      <c r="H464" s="5"/>
    </row>
    <row r="465" spans="2:8" ht="15.75" customHeight="1" x14ac:dyDescent="0.25">
      <c r="B465" s="61"/>
      <c r="C465" s="3"/>
      <c r="D465" s="115"/>
      <c r="E465" s="2"/>
      <c r="F465" s="118"/>
      <c r="G465" s="4"/>
      <c r="H465" s="5"/>
    </row>
    <row r="466" spans="2:8" ht="15.75" customHeight="1" x14ac:dyDescent="0.25">
      <c r="B466" s="61"/>
      <c r="C466" s="3"/>
      <c r="D466" s="115"/>
      <c r="E466" s="2"/>
      <c r="F466" s="118"/>
      <c r="G466" s="4"/>
      <c r="H466" s="5"/>
    </row>
    <row r="467" spans="2:8" ht="15.75" customHeight="1" x14ac:dyDescent="0.25">
      <c r="B467" s="61"/>
      <c r="C467" s="3"/>
      <c r="D467" s="115"/>
      <c r="E467" s="2"/>
      <c r="F467" s="118"/>
      <c r="G467" s="4"/>
      <c r="H467" s="5"/>
    </row>
    <row r="468" spans="2:8" ht="15.75" customHeight="1" x14ac:dyDescent="0.25">
      <c r="B468" s="61"/>
      <c r="C468" s="3"/>
      <c r="D468" s="115"/>
      <c r="E468" s="2"/>
      <c r="F468" s="118"/>
      <c r="G468" s="4"/>
      <c r="H468" s="5"/>
    </row>
    <row r="469" spans="2:8" ht="15.75" customHeight="1" x14ac:dyDescent="0.25">
      <c r="B469" s="61"/>
      <c r="C469" s="3"/>
      <c r="D469" s="115"/>
      <c r="E469" s="2"/>
      <c r="F469" s="118"/>
      <c r="G469" s="4"/>
      <c r="H469" s="5"/>
    </row>
    <row r="470" spans="2:8" ht="15.75" customHeight="1" x14ac:dyDescent="0.25">
      <c r="B470" s="61"/>
      <c r="C470" s="3"/>
      <c r="D470" s="115"/>
      <c r="E470" s="2"/>
      <c r="F470" s="118"/>
      <c r="G470" s="4"/>
      <c r="H470" s="5"/>
    </row>
    <row r="471" spans="2:8" ht="15.75" customHeight="1" x14ac:dyDescent="0.25">
      <c r="B471" s="61"/>
      <c r="C471" s="3"/>
      <c r="D471" s="115"/>
      <c r="E471" s="2"/>
      <c r="F471" s="118"/>
      <c r="G471" s="4"/>
      <c r="H471" s="5"/>
    </row>
    <row r="472" spans="2:8" ht="15.75" customHeight="1" x14ac:dyDescent="0.25">
      <c r="B472" s="61"/>
      <c r="C472" s="3"/>
      <c r="D472" s="115"/>
      <c r="E472" s="2"/>
      <c r="F472" s="118"/>
      <c r="G472" s="4"/>
      <c r="H472" s="5"/>
    </row>
    <row r="473" spans="2:8" ht="15.75" customHeight="1" x14ac:dyDescent="0.25">
      <c r="B473" s="61"/>
      <c r="C473" s="3"/>
      <c r="D473" s="115"/>
      <c r="E473" s="2"/>
      <c r="F473" s="118"/>
      <c r="G473" s="4"/>
      <c r="H473" s="5"/>
    </row>
    <row r="474" spans="2:8" ht="15.75" customHeight="1" x14ac:dyDescent="0.25">
      <c r="B474" s="61"/>
      <c r="C474" s="3"/>
      <c r="D474" s="115"/>
      <c r="E474" s="2"/>
      <c r="F474" s="118"/>
      <c r="G474" s="4"/>
      <c r="H474" s="5"/>
    </row>
    <row r="475" spans="2:8" ht="15.75" customHeight="1" x14ac:dyDescent="0.25">
      <c r="B475" s="61"/>
      <c r="C475" s="3"/>
      <c r="D475" s="115"/>
      <c r="E475" s="2"/>
      <c r="F475" s="118"/>
      <c r="G475" s="4"/>
      <c r="H475" s="5"/>
    </row>
    <row r="476" spans="2:8" ht="15.75" customHeight="1" x14ac:dyDescent="0.25">
      <c r="B476" s="61"/>
      <c r="C476" s="3"/>
      <c r="D476" s="115"/>
      <c r="E476" s="2"/>
      <c r="F476" s="118"/>
      <c r="G476" s="4"/>
      <c r="H476" s="5"/>
    </row>
    <row r="477" spans="2:8" ht="15.75" customHeight="1" x14ac:dyDescent="0.25">
      <c r="B477" s="61"/>
      <c r="C477" s="3"/>
      <c r="D477" s="115"/>
      <c r="E477" s="2"/>
      <c r="F477" s="118"/>
      <c r="G477" s="4"/>
      <c r="H477" s="5"/>
    </row>
    <row r="478" spans="2:8" ht="15.75" customHeight="1" x14ac:dyDescent="0.25">
      <c r="B478" s="61"/>
      <c r="C478" s="3"/>
      <c r="D478" s="115"/>
      <c r="E478" s="2"/>
      <c r="F478" s="118"/>
      <c r="G478" s="4"/>
      <c r="H478" s="5"/>
    </row>
    <row r="479" spans="2:8" ht="15.75" customHeight="1" x14ac:dyDescent="0.25">
      <c r="B479" s="61"/>
      <c r="C479" s="3"/>
      <c r="D479" s="115"/>
      <c r="E479" s="2"/>
      <c r="F479" s="118"/>
      <c r="G479" s="4"/>
      <c r="H479" s="5"/>
    </row>
    <row r="480" spans="2:8" ht="15.75" customHeight="1" x14ac:dyDescent="0.25">
      <c r="B480" s="61"/>
      <c r="C480" s="3"/>
      <c r="D480" s="115"/>
      <c r="E480" s="2"/>
      <c r="F480" s="118"/>
      <c r="G480" s="4"/>
      <c r="H480" s="5"/>
    </row>
    <row r="481" spans="2:8" ht="15.75" customHeight="1" x14ac:dyDescent="0.25">
      <c r="B481" s="61"/>
      <c r="C481" s="3"/>
      <c r="D481" s="115"/>
      <c r="E481" s="2"/>
      <c r="F481" s="118"/>
      <c r="G481" s="4"/>
      <c r="H481" s="5"/>
    </row>
    <row r="482" spans="2:8" ht="15.75" customHeight="1" x14ac:dyDescent="0.25">
      <c r="B482" s="61"/>
      <c r="C482" s="3"/>
      <c r="D482" s="115"/>
      <c r="E482" s="2"/>
      <c r="F482" s="118"/>
      <c r="G482" s="4"/>
      <c r="H482" s="5"/>
    </row>
    <row r="483" spans="2:8" ht="15.75" customHeight="1" x14ac:dyDescent="0.25">
      <c r="B483" s="61"/>
      <c r="C483" s="3"/>
      <c r="D483" s="115"/>
      <c r="E483" s="2"/>
      <c r="F483" s="118"/>
      <c r="G483" s="4"/>
      <c r="H483" s="5"/>
    </row>
    <row r="484" spans="2:8" ht="15.75" customHeight="1" x14ac:dyDescent="0.25">
      <c r="B484" s="61"/>
      <c r="C484" s="3"/>
      <c r="D484" s="115"/>
      <c r="E484" s="2"/>
      <c r="F484" s="118"/>
      <c r="G484" s="4"/>
      <c r="H484" s="5"/>
    </row>
    <row r="485" spans="2:8" ht="15.75" customHeight="1" x14ac:dyDescent="0.25">
      <c r="B485" s="61"/>
      <c r="C485" s="3"/>
      <c r="D485" s="115"/>
      <c r="E485" s="2"/>
      <c r="F485" s="118"/>
      <c r="G485" s="4"/>
      <c r="H485" s="5"/>
    </row>
    <row r="486" spans="2:8" ht="15.75" customHeight="1" x14ac:dyDescent="0.25">
      <c r="B486" s="61"/>
      <c r="C486" s="3"/>
      <c r="D486" s="115"/>
      <c r="E486" s="2"/>
      <c r="F486" s="118"/>
      <c r="G486" s="4"/>
      <c r="H486" s="5"/>
    </row>
    <row r="487" spans="2:8" ht="15.75" customHeight="1" x14ac:dyDescent="0.25">
      <c r="B487" s="61"/>
      <c r="C487" s="3"/>
      <c r="D487" s="115"/>
      <c r="E487" s="2"/>
      <c r="F487" s="118"/>
      <c r="G487" s="4"/>
      <c r="H487" s="5"/>
    </row>
    <row r="488" spans="2:8" ht="15.75" customHeight="1" x14ac:dyDescent="0.25">
      <c r="B488" s="61"/>
      <c r="C488" s="3"/>
      <c r="D488" s="115"/>
      <c r="E488" s="2"/>
      <c r="F488" s="118"/>
      <c r="G488" s="4"/>
      <c r="H488" s="5"/>
    </row>
    <row r="489" spans="2:8" ht="15.75" customHeight="1" x14ac:dyDescent="0.25">
      <c r="B489" s="61"/>
      <c r="C489" s="3"/>
      <c r="D489" s="115"/>
      <c r="E489" s="2"/>
      <c r="F489" s="118"/>
      <c r="G489" s="4"/>
      <c r="H489" s="5"/>
    </row>
    <row r="490" spans="2:8" ht="15.75" customHeight="1" x14ac:dyDescent="0.25">
      <c r="B490" s="61"/>
      <c r="C490" s="3"/>
      <c r="D490" s="115"/>
      <c r="E490" s="2"/>
      <c r="F490" s="118"/>
      <c r="G490" s="4"/>
      <c r="H490" s="5"/>
    </row>
    <row r="491" spans="2:8" ht="15.75" customHeight="1" x14ac:dyDescent="0.25">
      <c r="B491" s="61"/>
      <c r="C491" s="3"/>
      <c r="D491" s="115"/>
      <c r="E491" s="2"/>
      <c r="F491" s="118"/>
      <c r="G491" s="4"/>
      <c r="H491" s="5"/>
    </row>
    <row r="492" spans="2:8" ht="15.75" customHeight="1" x14ac:dyDescent="0.25">
      <c r="B492" s="61"/>
      <c r="C492" s="3"/>
      <c r="D492" s="115"/>
      <c r="E492" s="2"/>
      <c r="F492" s="118"/>
      <c r="G492" s="4"/>
      <c r="H492" s="5"/>
    </row>
    <row r="493" spans="2:8" ht="15.75" customHeight="1" x14ac:dyDescent="0.25">
      <c r="B493" s="61"/>
      <c r="C493" s="3"/>
      <c r="D493" s="115"/>
      <c r="E493" s="2"/>
      <c r="F493" s="118"/>
      <c r="G493" s="4"/>
      <c r="H493" s="5"/>
    </row>
    <row r="494" spans="2:8" ht="15.75" customHeight="1" x14ac:dyDescent="0.25">
      <c r="B494" s="61"/>
      <c r="C494" s="3"/>
      <c r="D494" s="115"/>
      <c r="E494" s="2"/>
      <c r="F494" s="118"/>
      <c r="G494" s="4"/>
      <c r="H494" s="5"/>
    </row>
    <row r="495" spans="2:8" ht="15.75" customHeight="1" x14ac:dyDescent="0.25">
      <c r="B495" s="61"/>
      <c r="C495" s="3"/>
      <c r="D495" s="115"/>
      <c r="E495" s="2"/>
      <c r="F495" s="118"/>
      <c r="G495" s="4"/>
      <c r="H495" s="5"/>
    </row>
    <row r="496" spans="2:8" ht="15.75" customHeight="1" x14ac:dyDescent="0.25">
      <c r="B496" s="61"/>
      <c r="C496" s="3"/>
      <c r="D496" s="115"/>
      <c r="E496" s="2"/>
      <c r="F496" s="118"/>
      <c r="G496" s="4"/>
      <c r="H496" s="5"/>
    </row>
    <row r="497" spans="2:8" ht="15.75" customHeight="1" x14ac:dyDescent="0.25">
      <c r="B497" s="61"/>
      <c r="C497" s="3"/>
      <c r="D497" s="115"/>
      <c r="E497" s="2"/>
      <c r="F497" s="118"/>
      <c r="G497" s="4"/>
      <c r="H497" s="5"/>
    </row>
    <row r="498" spans="2:8" ht="15.75" customHeight="1" x14ac:dyDescent="0.25">
      <c r="B498" s="61"/>
      <c r="C498" s="3"/>
      <c r="D498" s="115"/>
      <c r="E498" s="2"/>
      <c r="F498" s="118"/>
      <c r="G498" s="4"/>
      <c r="H498" s="5"/>
    </row>
    <row r="499" spans="2:8" ht="15.75" customHeight="1" x14ac:dyDescent="0.25">
      <c r="B499" s="61"/>
      <c r="C499" s="3"/>
      <c r="D499" s="115"/>
      <c r="E499" s="2"/>
      <c r="F499" s="118"/>
      <c r="G499" s="4"/>
      <c r="H499" s="5"/>
    </row>
    <row r="500" spans="2:8" ht="15.75" customHeight="1" x14ac:dyDescent="0.25">
      <c r="B500" s="61"/>
      <c r="C500" s="3"/>
      <c r="D500" s="115"/>
      <c r="E500" s="2"/>
      <c r="F500" s="118"/>
      <c r="G500" s="4"/>
      <c r="H500" s="5"/>
    </row>
    <row r="501" spans="2:8" ht="15.75" customHeight="1" x14ac:dyDescent="0.25">
      <c r="B501" s="61"/>
      <c r="C501" s="3"/>
      <c r="D501" s="115"/>
      <c r="E501" s="2"/>
      <c r="F501" s="118"/>
      <c r="G501" s="4"/>
      <c r="H501" s="5"/>
    </row>
    <row r="502" spans="2:8" ht="15.75" customHeight="1" x14ac:dyDescent="0.25">
      <c r="B502" s="61"/>
      <c r="C502" s="3"/>
      <c r="D502" s="115"/>
      <c r="E502" s="2"/>
      <c r="F502" s="118"/>
      <c r="G502" s="4"/>
      <c r="H502" s="5"/>
    </row>
    <row r="503" spans="2:8" ht="15.75" customHeight="1" x14ac:dyDescent="0.25">
      <c r="B503" s="61"/>
      <c r="C503" s="3"/>
      <c r="D503" s="115"/>
      <c r="E503" s="2"/>
      <c r="F503" s="118"/>
      <c r="G503" s="4"/>
      <c r="H503" s="5"/>
    </row>
    <row r="504" spans="2:8" ht="15.75" customHeight="1" x14ac:dyDescent="0.25">
      <c r="B504" s="61"/>
      <c r="C504" s="3"/>
      <c r="D504" s="115"/>
      <c r="E504" s="2"/>
      <c r="F504" s="118"/>
      <c r="G504" s="4"/>
      <c r="H504" s="5"/>
    </row>
    <row r="505" spans="2:8" ht="15.75" customHeight="1" x14ac:dyDescent="0.25">
      <c r="B505" s="61"/>
      <c r="C505" s="3"/>
      <c r="D505" s="115"/>
      <c r="E505" s="2"/>
      <c r="F505" s="118"/>
      <c r="G505" s="4"/>
      <c r="H505" s="5"/>
    </row>
    <row r="506" spans="2:8" ht="15.75" customHeight="1" x14ac:dyDescent="0.25">
      <c r="B506" s="61"/>
      <c r="C506" s="3"/>
      <c r="D506" s="115"/>
      <c r="E506" s="2"/>
      <c r="F506" s="118"/>
      <c r="G506" s="4"/>
      <c r="H506" s="5"/>
    </row>
    <row r="507" spans="2:8" ht="15.75" customHeight="1" x14ac:dyDescent="0.25">
      <c r="B507" s="61"/>
      <c r="C507" s="3"/>
      <c r="D507" s="115"/>
      <c r="E507" s="2"/>
      <c r="F507" s="118"/>
      <c r="G507" s="4"/>
      <c r="H507" s="5"/>
    </row>
    <row r="508" spans="2:8" ht="15.75" customHeight="1" x14ac:dyDescent="0.25">
      <c r="B508" s="61"/>
      <c r="C508" s="3"/>
      <c r="D508" s="115"/>
      <c r="E508" s="2"/>
      <c r="F508" s="118"/>
      <c r="G508" s="4"/>
      <c r="H508" s="5"/>
    </row>
    <row r="509" spans="2:8" ht="15.75" customHeight="1" x14ac:dyDescent="0.25">
      <c r="B509" s="61"/>
      <c r="C509" s="3"/>
      <c r="D509" s="115"/>
      <c r="E509" s="2"/>
      <c r="F509" s="118"/>
      <c r="G509" s="4"/>
      <c r="H509" s="5"/>
    </row>
    <row r="510" spans="2:8" ht="15.75" customHeight="1" x14ac:dyDescent="0.25">
      <c r="B510" s="61"/>
      <c r="C510" s="3"/>
      <c r="D510" s="115"/>
      <c r="E510" s="2"/>
      <c r="F510" s="118"/>
      <c r="G510" s="4"/>
      <c r="H510" s="5"/>
    </row>
    <row r="511" spans="2:8" ht="15.75" customHeight="1" x14ac:dyDescent="0.25">
      <c r="B511" s="61"/>
      <c r="C511" s="3"/>
      <c r="D511" s="115"/>
      <c r="E511" s="2"/>
      <c r="F511" s="118"/>
      <c r="G511" s="4"/>
      <c r="H511" s="5"/>
    </row>
    <row r="512" spans="2:8" ht="15.75" customHeight="1" x14ac:dyDescent="0.25">
      <c r="B512" s="61"/>
      <c r="C512" s="3"/>
      <c r="D512" s="115"/>
      <c r="E512" s="2"/>
      <c r="F512" s="118"/>
      <c r="G512" s="4"/>
      <c r="H512" s="5"/>
    </row>
    <row r="513" spans="2:8" ht="15.75" customHeight="1" x14ac:dyDescent="0.25">
      <c r="B513" s="61"/>
      <c r="C513" s="3"/>
      <c r="D513" s="115"/>
      <c r="E513" s="2"/>
      <c r="F513" s="118"/>
      <c r="G513" s="4"/>
      <c r="H513" s="5"/>
    </row>
    <row r="514" spans="2:8" ht="15.75" customHeight="1" x14ac:dyDescent="0.25">
      <c r="B514" s="61"/>
      <c r="C514" s="3"/>
      <c r="D514" s="115"/>
      <c r="E514" s="2"/>
      <c r="F514" s="118"/>
      <c r="G514" s="4"/>
      <c r="H514" s="5"/>
    </row>
    <row r="515" spans="2:8" ht="15.75" customHeight="1" x14ac:dyDescent="0.25">
      <c r="B515" s="61"/>
      <c r="C515" s="3"/>
      <c r="D515" s="115"/>
      <c r="E515" s="2"/>
      <c r="F515" s="118"/>
      <c r="G515" s="4"/>
      <c r="H515" s="5"/>
    </row>
    <row r="516" spans="2:8" ht="15.75" customHeight="1" x14ac:dyDescent="0.25">
      <c r="B516" s="61"/>
      <c r="C516" s="3"/>
      <c r="D516" s="115"/>
      <c r="E516" s="2"/>
      <c r="F516" s="118"/>
      <c r="G516" s="4"/>
      <c r="H516" s="5"/>
    </row>
    <row r="517" spans="2:8" ht="15.75" customHeight="1" x14ac:dyDescent="0.25">
      <c r="B517" s="61"/>
      <c r="C517" s="3"/>
      <c r="D517" s="115"/>
      <c r="E517" s="2"/>
      <c r="F517" s="118"/>
      <c r="G517" s="4"/>
      <c r="H517" s="5"/>
    </row>
    <row r="518" spans="2:8" ht="15.75" customHeight="1" x14ac:dyDescent="0.25">
      <c r="B518" s="61"/>
      <c r="C518" s="3"/>
      <c r="D518" s="115"/>
      <c r="E518" s="2"/>
      <c r="F518" s="118"/>
      <c r="G518" s="4"/>
      <c r="H518" s="5"/>
    </row>
    <row r="519" spans="2:8" ht="15.75" customHeight="1" x14ac:dyDescent="0.25">
      <c r="B519" s="61"/>
      <c r="C519" s="3"/>
      <c r="D519" s="115"/>
      <c r="E519" s="2"/>
      <c r="F519" s="118"/>
      <c r="G519" s="4"/>
      <c r="H519" s="5"/>
    </row>
    <row r="520" spans="2:8" ht="15.75" customHeight="1" x14ac:dyDescent="0.25">
      <c r="B520" s="61"/>
      <c r="C520" s="3"/>
      <c r="D520" s="115"/>
      <c r="E520" s="2"/>
      <c r="F520" s="118"/>
      <c r="G520" s="4"/>
      <c r="H520" s="5"/>
    </row>
    <row r="521" spans="2:8" ht="15.75" customHeight="1" x14ac:dyDescent="0.25">
      <c r="B521" s="61"/>
      <c r="C521" s="3"/>
      <c r="D521" s="115"/>
      <c r="E521" s="2"/>
      <c r="F521" s="118"/>
      <c r="G521" s="4"/>
      <c r="H521" s="5"/>
    </row>
    <row r="522" spans="2:8" ht="15.75" customHeight="1" x14ac:dyDescent="0.25">
      <c r="B522" s="61"/>
      <c r="C522" s="3"/>
      <c r="D522" s="115"/>
      <c r="E522" s="2"/>
      <c r="F522" s="118"/>
      <c r="G522" s="4"/>
      <c r="H522" s="5"/>
    </row>
    <row r="523" spans="2:8" ht="15.75" customHeight="1" x14ac:dyDescent="0.25">
      <c r="B523" s="61"/>
      <c r="C523" s="3"/>
      <c r="D523" s="115"/>
      <c r="E523" s="2"/>
      <c r="F523" s="118"/>
      <c r="G523" s="4"/>
      <c r="H523" s="5"/>
    </row>
    <row r="524" spans="2:8" ht="15.75" customHeight="1" x14ac:dyDescent="0.25">
      <c r="B524" s="61"/>
      <c r="C524" s="3"/>
      <c r="D524" s="115"/>
      <c r="E524" s="2"/>
      <c r="F524" s="118"/>
      <c r="G524" s="4"/>
      <c r="H524" s="5"/>
    </row>
    <row r="525" spans="2:8" ht="15.75" customHeight="1" x14ac:dyDescent="0.25">
      <c r="B525" s="61"/>
      <c r="C525" s="3"/>
      <c r="D525" s="115"/>
      <c r="E525" s="2"/>
      <c r="F525" s="118"/>
      <c r="G525" s="4"/>
      <c r="H525" s="5"/>
    </row>
    <row r="526" spans="2:8" ht="15.75" customHeight="1" x14ac:dyDescent="0.25">
      <c r="B526" s="61"/>
      <c r="C526" s="3"/>
      <c r="D526" s="115"/>
      <c r="E526" s="2"/>
      <c r="F526" s="118"/>
      <c r="G526" s="4"/>
      <c r="H526" s="5"/>
    </row>
    <row r="527" spans="2:8" ht="15.75" customHeight="1" x14ac:dyDescent="0.25">
      <c r="B527" s="61"/>
      <c r="C527" s="3"/>
      <c r="D527" s="115"/>
      <c r="E527" s="2"/>
      <c r="F527" s="118"/>
      <c r="G527" s="4"/>
      <c r="H527" s="5"/>
    </row>
    <row r="528" spans="2:8" ht="15.75" customHeight="1" x14ac:dyDescent="0.25">
      <c r="B528" s="61"/>
      <c r="C528" s="3"/>
      <c r="D528" s="115"/>
      <c r="E528" s="2"/>
      <c r="F528" s="118"/>
      <c r="G528" s="4"/>
      <c r="H528" s="5"/>
    </row>
    <row r="529" spans="2:8" ht="15.75" customHeight="1" x14ac:dyDescent="0.25">
      <c r="B529" s="61"/>
      <c r="C529" s="3"/>
      <c r="D529" s="115"/>
      <c r="E529" s="2"/>
      <c r="F529" s="118"/>
      <c r="G529" s="4"/>
      <c r="H529" s="5"/>
    </row>
    <row r="530" spans="2:8" ht="15.75" customHeight="1" x14ac:dyDescent="0.25">
      <c r="B530" s="61"/>
      <c r="C530" s="3"/>
      <c r="D530" s="115"/>
      <c r="E530" s="2"/>
      <c r="F530" s="118"/>
      <c r="G530" s="4"/>
      <c r="H530" s="5"/>
    </row>
    <row r="531" spans="2:8" ht="15.75" customHeight="1" x14ac:dyDescent="0.25">
      <c r="B531" s="61"/>
      <c r="C531" s="3"/>
      <c r="D531" s="115"/>
      <c r="E531" s="2"/>
      <c r="F531" s="118"/>
      <c r="G531" s="4"/>
      <c r="H531" s="5"/>
    </row>
    <row r="532" spans="2:8" ht="15.75" customHeight="1" x14ac:dyDescent="0.25">
      <c r="B532" s="61"/>
      <c r="C532" s="3"/>
      <c r="D532" s="115"/>
      <c r="E532" s="2"/>
      <c r="F532" s="118"/>
      <c r="G532" s="4"/>
      <c r="H532" s="5"/>
    </row>
    <row r="533" spans="2:8" ht="15.75" customHeight="1" x14ac:dyDescent="0.25">
      <c r="B533" s="61"/>
      <c r="C533" s="3"/>
      <c r="D533" s="115"/>
      <c r="E533" s="2"/>
      <c r="F533" s="118"/>
      <c r="G533" s="4"/>
      <c r="H533" s="5"/>
    </row>
    <row r="534" spans="2:8" ht="15.75" customHeight="1" x14ac:dyDescent="0.25">
      <c r="B534" s="61"/>
      <c r="C534" s="3"/>
      <c r="D534" s="115"/>
      <c r="E534" s="2"/>
      <c r="F534" s="118"/>
      <c r="G534" s="4"/>
      <c r="H534" s="5"/>
    </row>
    <row r="535" spans="2:8" ht="15.75" customHeight="1" x14ac:dyDescent="0.25">
      <c r="B535" s="61"/>
      <c r="C535" s="3"/>
      <c r="D535" s="115"/>
      <c r="E535" s="2"/>
      <c r="F535" s="118"/>
      <c r="G535" s="4"/>
      <c r="H535" s="5"/>
    </row>
    <row r="536" spans="2:8" ht="15.75" customHeight="1" x14ac:dyDescent="0.25">
      <c r="B536" s="61"/>
      <c r="C536" s="3"/>
      <c r="D536" s="115"/>
      <c r="E536" s="2"/>
      <c r="F536" s="118"/>
      <c r="G536" s="4"/>
      <c r="H536" s="5"/>
    </row>
    <row r="537" spans="2:8" ht="15.75" customHeight="1" x14ac:dyDescent="0.25">
      <c r="B537" s="61"/>
      <c r="C537" s="3"/>
      <c r="D537" s="115"/>
      <c r="E537" s="2"/>
      <c r="F537" s="118"/>
      <c r="G537" s="4"/>
      <c r="H537" s="5"/>
    </row>
    <row r="538" spans="2:8" ht="15.75" customHeight="1" x14ac:dyDescent="0.25">
      <c r="B538" s="61"/>
      <c r="C538" s="3"/>
      <c r="D538" s="115"/>
      <c r="E538" s="2"/>
      <c r="F538" s="118"/>
      <c r="G538" s="4"/>
      <c r="H538" s="5"/>
    </row>
    <row r="539" spans="2:8" ht="15.75" customHeight="1" x14ac:dyDescent="0.25">
      <c r="B539" s="61"/>
      <c r="C539" s="3"/>
      <c r="D539" s="115"/>
      <c r="E539" s="2"/>
      <c r="F539" s="118"/>
      <c r="G539" s="4"/>
      <c r="H539" s="5"/>
    </row>
    <row r="540" spans="2:8" ht="15.75" customHeight="1" x14ac:dyDescent="0.25">
      <c r="B540" s="61"/>
      <c r="C540" s="3"/>
      <c r="D540" s="115"/>
      <c r="E540" s="2"/>
      <c r="F540" s="118"/>
      <c r="G540" s="4"/>
      <c r="H540" s="5"/>
    </row>
    <row r="541" spans="2:8" ht="15.75" customHeight="1" x14ac:dyDescent="0.25">
      <c r="B541" s="61"/>
      <c r="C541" s="3"/>
      <c r="D541" s="115"/>
      <c r="E541" s="2"/>
      <c r="F541" s="118"/>
      <c r="G541" s="4"/>
      <c r="H541" s="5"/>
    </row>
    <row r="542" spans="2:8" ht="15.75" customHeight="1" x14ac:dyDescent="0.25">
      <c r="B542" s="61"/>
      <c r="C542" s="3"/>
      <c r="D542" s="115"/>
      <c r="E542" s="2"/>
      <c r="F542" s="118"/>
      <c r="G542" s="4"/>
      <c r="H542" s="5"/>
    </row>
    <row r="543" spans="2:8" ht="15.75" customHeight="1" x14ac:dyDescent="0.25">
      <c r="B543" s="61"/>
      <c r="C543" s="3"/>
      <c r="D543" s="115"/>
      <c r="E543" s="2"/>
      <c r="F543" s="118"/>
      <c r="G543" s="4"/>
      <c r="H543" s="5"/>
    </row>
    <row r="544" spans="2:8" ht="15.75" customHeight="1" x14ac:dyDescent="0.25">
      <c r="B544" s="61"/>
      <c r="C544" s="3"/>
      <c r="D544" s="115"/>
      <c r="E544" s="2"/>
      <c r="F544" s="118"/>
      <c r="G544" s="4"/>
      <c r="H544" s="5"/>
    </row>
    <row r="545" spans="2:8" ht="15.75" customHeight="1" x14ac:dyDescent="0.25">
      <c r="B545" s="61"/>
      <c r="C545" s="3"/>
      <c r="D545" s="115"/>
      <c r="E545" s="2"/>
      <c r="F545" s="118"/>
      <c r="G545" s="4"/>
      <c r="H545" s="5"/>
    </row>
    <row r="546" spans="2:8" ht="15.75" customHeight="1" x14ac:dyDescent="0.25">
      <c r="B546" s="61"/>
      <c r="C546" s="3"/>
      <c r="D546" s="115"/>
      <c r="E546" s="2"/>
      <c r="F546" s="118"/>
      <c r="G546" s="4"/>
      <c r="H546" s="5"/>
    </row>
    <row r="547" spans="2:8" ht="15.75" customHeight="1" x14ac:dyDescent="0.25">
      <c r="B547" s="61"/>
      <c r="C547" s="3"/>
      <c r="D547" s="115"/>
      <c r="E547" s="2"/>
      <c r="F547" s="118"/>
      <c r="G547" s="4"/>
      <c r="H547" s="5"/>
    </row>
    <row r="548" spans="2:8" ht="15.75" customHeight="1" x14ac:dyDescent="0.25">
      <c r="B548" s="61"/>
      <c r="C548" s="3"/>
      <c r="D548" s="115"/>
      <c r="E548" s="2"/>
      <c r="F548" s="118"/>
      <c r="G548" s="4"/>
      <c r="H548" s="5"/>
    </row>
    <row r="549" spans="2:8" ht="15.75" customHeight="1" x14ac:dyDescent="0.25">
      <c r="B549" s="61"/>
      <c r="C549" s="3"/>
      <c r="D549" s="115"/>
      <c r="E549" s="2"/>
      <c r="F549" s="118"/>
      <c r="G549" s="4"/>
      <c r="H549" s="5"/>
    </row>
    <row r="550" spans="2:8" ht="15.75" customHeight="1" x14ac:dyDescent="0.25">
      <c r="B550" s="61"/>
      <c r="C550" s="3"/>
      <c r="D550" s="115"/>
      <c r="E550" s="2"/>
      <c r="F550" s="118"/>
      <c r="G550" s="4"/>
      <c r="H550" s="5"/>
    </row>
    <row r="551" spans="2:8" ht="15.75" customHeight="1" x14ac:dyDescent="0.25">
      <c r="B551" s="61"/>
      <c r="C551" s="3"/>
      <c r="D551" s="115"/>
      <c r="E551" s="2"/>
      <c r="F551" s="118"/>
      <c r="G551" s="4"/>
      <c r="H551" s="5"/>
    </row>
    <row r="552" spans="2:8" ht="15.75" customHeight="1" x14ac:dyDescent="0.25">
      <c r="B552" s="61"/>
      <c r="C552" s="3"/>
      <c r="D552" s="115"/>
      <c r="E552" s="2"/>
      <c r="F552" s="118"/>
      <c r="G552" s="4"/>
      <c r="H552" s="5"/>
    </row>
    <row r="553" spans="2:8" ht="15.75" customHeight="1" x14ac:dyDescent="0.25">
      <c r="B553" s="61"/>
      <c r="C553" s="3"/>
      <c r="D553" s="115"/>
      <c r="E553" s="2"/>
      <c r="F553" s="118"/>
      <c r="G553" s="4"/>
      <c r="H553" s="5"/>
    </row>
    <row r="554" spans="2:8" ht="15.75" customHeight="1" x14ac:dyDescent="0.25">
      <c r="B554" s="61"/>
      <c r="C554" s="3"/>
      <c r="D554" s="115"/>
      <c r="E554" s="2"/>
      <c r="F554" s="118"/>
      <c r="G554" s="4"/>
      <c r="H554" s="5"/>
    </row>
    <row r="555" spans="2:8" ht="15.75" customHeight="1" x14ac:dyDescent="0.25">
      <c r="B555" s="61"/>
      <c r="C555" s="3"/>
      <c r="D555" s="115"/>
      <c r="E555" s="2"/>
      <c r="F555" s="118"/>
      <c r="G555" s="4"/>
      <c r="H555" s="5"/>
    </row>
    <row r="556" spans="2:8" ht="15.75" customHeight="1" x14ac:dyDescent="0.25">
      <c r="B556" s="61"/>
      <c r="C556" s="3"/>
      <c r="D556" s="115"/>
      <c r="E556" s="2"/>
      <c r="F556" s="118"/>
      <c r="G556" s="4"/>
      <c r="H556" s="5"/>
    </row>
    <row r="557" spans="2:8" ht="15.75" customHeight="1" x14ac:dyDescent="0.25">
      <c r="B557" s="61"/>
      <c r="C557" s="3"/>
      <c r="D557" s="115"/>
      <c r="E557" s="2"/>
      <c r="F557" s="118"/>
      <c r="G557" s="4"/>
      <c r="H557" s="5"/>
    </row>
    <row r="558" spans="2:8" ht="15.75" customHeight="1" x14ac:dyDescent="0.25">
      <c r="B558" s="61"/>
      <c r="C558" s="3"/>
      <c r="D558" s="115"/>
      <c r="E558" s="2"/>
      <c r="F558" s="118"/>
      <c r="G558" s="4"/>
      <c r="H558" s="5"/>
    </row>
    <row r="559" spans="2:8" ht="15.75" customHeight="1" x14ac:dyDescent="0.25">
      <c r="B559" s="61"/>
      <c r="C559" s="3"/>
      <c r="D559" s="115"/>
      <c r="E559" s="2"/>
      <c r="F559" s="118"/>
      <c r="G559" s="4"/>
      <c r="H559" s="5"/>
    </row>
    <row r="560" spans="2:8" ht="15.75" customHeight="1" x14ac:dyDescent="0.25">
      <c r="B560" s="61"/>
      <c r="C560" s="3"/>
      <c r="D560" s="115"/>
      <c r="E560" s="2"/>
      <c r="F560" s="118"/>
      <c r="G560" s="4"/>
      <c r="H560" s="5"/>
    </row>
    <row r="561" spans="2:8" ht="15.75" customHeight="1" x14ac:dyDescent="0.25">
      <c r="B561" s="61"/>
      <c r="C561" s="3"/>
      <c r="D561" s="115"/>
      <c r="E561" s="2"/>
      <c r="F561" s="118"/>
      <c r="G561" s="4"/>
      <c r="H561" s="5"/>
    </row>
    <row r="562" spans="2:8" ht="15.75" customHeight="1" x14ac:dyDescent="0.25">
      <c r="B562" s="61"/>
      <c r="C562" s="3"/>
      <c r="D562" s="115"/>
      <c r="E562" s="2"/>
      <c r="F562" s="118"/>
      <c r="G562" s="4"/>
      <c r="H562" s="5"/>
    </row>
    <row r="563" spans="2:8" ht="15.75" customHeight="1" x14ac:dyDescent="0.25">
      <c r="B563" s="61"/>
      <c r="C563" s="3"/>
      <c r="D563" s="115"/>
      <c r="E563" s="2"/>
      <c r="F563" s="118"/>
      <c r="G563" s="4"/>
      <c r="H563" s="5"/>
    </row>
    <row r="564" spans="2:8" ht="15.75" customHeight="1" x14ac:dyDescent="0.25">
      <c r="B564" s="61"/>
      <c r="C564" s="3"/>
      <c r="D564" s="115"/>
      <c r="E564" s="2"/>
      <c r="F564" s="118"/>
      <c r="G564" s="4"/>
      <c r="H564" s="5"/>
    </row>
    <row r="565" spans="2:8" ht="15.75" customHeight="1" x14ac:dyDescent="0.25">
      <c r="B565" s="61"/>
      <c r="C565" s="3"/>
      <c r="D565" s="115"/>
      <c r="E565" s="2"/>
      <c r="F565" s="118"/>
      <c r="G565" s="4"/>
      <c r="H565" s="5"/>
    </row>
    <row r="566" spans="2:8" ht="15.75" customHeight="1" x14ac:dyDescent="0.25">
      <c r="B566" s="61"/>
      <c r="C566" s="3"/>
      <c r="D566" s="115"/>
      <c r="E566" s="2"/>
      <c r="F566" s="118"/>
      <c r="G566" s="4"/>
      <c r="H566" s="5"/>
    </row>
    <row r="567" spans="2:8" ht="15.75" customHeight="1" x14ac:dyDescent="0.25">
      <c r="B567" s="61"/>
      <c r="C567" s="3"/>
      <c r="D567" s="115"/>
      <c r="E567" s="2"/>
      <c r="F567" s="118"/>
      <c r="G567" s="4"/>
      <c r="H567" s="5"/>
    </row>
    <row r="568" spans="2:8" ht="15.75" customHeight="1" x14ac:dyDescent="0.25">
      <c r="B568" s="61"/>
      <c r="C568" s="3"/>
      <c r="D568" s="115"/>
      <c r="E568" s="2"/>
      <c r="F568" s="118"/>
      <c r="G568" s="4"/>
      <c r="H568" s="5"/>
    </row>
    <row r="569" spans="2:8" ht="15.75" customHeight="1" x14ac:dyDescent="0.25">
      <c r="B569" s="61"/>
      <c r="C569" s="3"/>
      <c r="D569" s="115"/>
      <c r="E569" s="2"/>
      <c r="F569" s="118"/>
      <c r="G569" s="4"/>
      <c r="H569" s="5"/>
    </row>
    <row r="570" spans="2:8" ht="15.75" customHeight="1" x14ac:dyDescent="0.25">
      <c r="B570" s="61"/>
      <c r="C570" s="3"/>
      <c r="D570" s="115"/>
      <c r="E570" s="2"/>
      <c r="F570" s="118"/>
      <c r="G570" s="4"/>
      <c r="H570" s="5"/>
    </row>
    <row r="571" spans="2:8" ht="15.75" customHeight="1" x14ac:dyDescent="0.25">
      <c r="B571" s="61"/>
      <c r="C571" s="3"/>
      <c r="D571" s="115"/>
      <c r="E571" s="2"/>
      <c r="F571" s="118"/>
      <c r="G571" s="4"/>
      <c r="H571" s="5"/>
    </row>
    <row r="572" spans="2:8" ht="15.75" customHeight="1" x14ac:dyDescent="0.25">
      <c r="B572" s="61"/>
      <c r="C572" s="3"/>
      <c r="D572" s="115"/>
      <c r="E572" s="2"/>
      <c r="F572" s="118"/>
      <c r="G572" s="4"/>
      <c r="H572" s="5"/>
    </row>
    <row r="573" spans="2:8" ht="15.75" customHeight="1" x14ac:dyDescent="0.25">
      <c r="B573" s="61"/>
      <c r="C573" s="3"/>
      <c r="D573" s="115"/>
      <c r="E573" s="2"/>
      <c r="F573" s="118"/>
      <c r="G573" s="4"/>
      <c r="H573" s="5"/>
    </row>
    <row r="574" spans="2:8" ht="15.75" customHeight="1" x14ac:dyDescent="0.25">
      <c r="B574" s="61"/>
      <c r="C574" s="3"/>
      <c r="D574" s="115"/>
      <c r="E574" s="2"/>
      <c r="F574" s="118"/>
      <c r="G574" s="4"/>
      <c r="H574" s="5"/>
    </row>
    <row r="575" spans="2:8" ht="15.75" customHeight="1" x14ac:dyDescent="0.25">
      <c r="B575" s="61"/>
      <c r="C575" s="3"/>
      <c r="D575" s="115"/>
      <c r="E575" s="2"/>
      <c r="F575" s="118"/>
      <c r="G575" s="4"/>
      <c r="H575" s="5"/>
    </row>
    <row r="576" spans="2:8" ht="15.75" customHeight="1" x14ac:dyDescent="0.25">
      <c r="B576" s="61"/>
      <c r="C576" s="3"/>
      <c r="D576" s="115"/>
      <c r="E576" s="2"/>
      <c r="F576" s="118"/>
      <c r="G576" s="4"/>
      <c r="H576" s="5"/>
    </row>
    <row r="577" spans="2:8" ht="15.75" customHeight="1" x14ac:dyDescent="0.25">
      <c r="B577" s="61"/>
      <c r="C577" s="3"/>
      <c r="D577" s="115"/>
      <c r="E577" s="2"/>
      <c r="F577" s="118"/>
      <c r="G577" s="4"/>
      <c r="H577" s="5"/>
    </row>
    <row r="578" spans="2:8" ht="15.75" customHeight="1" x14ac:dyDescent="0.25">
      <c r="B578" s="61"/>
      <c r="C578" s="3"/>
      <c r="D578" s="115"/>
      <c r="E578" s="2"/>
      <c r="F578" s="118"/>
      <c r="G578" s="4"/>
      <c r="H578" s="5"/>
    </row>
    <row r="579" spans="2:8" ht="15.75" customHeight="1" x14ac:dyDescent="0.25">
      <c r="B579" s="61"/>
      <c r="C579" s="3"/>
      <c r="D579" s="115"/>
      <c r="E579" s="2"/>
      <c r="F579" s="118"/>
      <c r="G579" s="4"/>
      <c r="H579" s="5"/>
    </row>
    <row r="580" spans="2:8" ht="15.75" customHeight="1" x14ac:dyDescent="0.25">
      <c r="B580" s="61"/>
      <c r="C580" s="3"/>
      <c r="D580" s="115"/>
      <c r="E580" s="2"/>
      <c r="F580" s="118"/>
      <c r="G580" s="4"/>
      <c r="H580" s="5"/>
    </row>
    <row r="581" spans="2:8" ht="15.75" customHeight="1" x14ac:dyDescent="0.25">
      <c r="B581" s="61"/>
      <c r="C581" s="3"/>
      <c r="D581" s="115"/>
      <c r="E581" s="2"/>
      <c r="F581" s="118"/>
      <c r="G581" s="4"/>
      <c r="H581" s="5"/>
    </row>
    <row r="582" spans="2:8" ht="15.75" customHeight="1" x14ac:dyDescent="0.25">
      <c r="B582" s="61"/>
      <c r="C582" s="3"/>
      <c r="D582" s="115"/>
      <c r="E582" s="2"/>
      <c r="F582" s="118"/>
      <c r="G582" s="4"/>
      <c r="H582" s="5"/>
    </row>
    <row r="583" spans="2:8" ht="15.75" customHeight="1" x14ac:dyDescent="0.25">
      <c r="B583" s="61"/>
      <c r="C583" s="3"/>
      <c r="D583" s="115"/>
      <c r="E583" s="2"/>
      <c r="F583" s="118"/>
      <c r="G583" s="4"/>
      <c r="H583" s="5"/>
    </row>
    <row r="584" spans="2:8" ht="15.75" customHeight="1" x14ac:dyDescent="0.25">
      <c r="B584" s="61"/>
      <c r="C584" s="3"/>
      <c r="D584" s="115"/>
      <c r="E584" s="2"/>
      <c r="F584" s="118"/>
      <c r="G584" s="4"/>
      <c r="H584" s="5"/>
    </row>
    <row r="585" spans="2:8" ht="15.75" customHeight="1" x14ac:dyDescent="0.25">
      <c r="B585" s="61"/>
      <c r="C585" s="3"/>
      <c r="D585" s="115"/>
      <c r="E585" s="2"/>
      <c r="F585" s="118"/>
      <c r="G585" s="4"/>
      <c r="H585" s="5"/>
    </row>
    <row r="586" spans="2:8" ht="15.75" customHeight="1" x14ac:dyDescent="0.25">
      <c r="B586" s="61"/>
      <c r="C586" s="3"/>
      <c r="D586" s="115"/>
      <c r="E586" s="2"/>
      <c r="F586" s="118"/>
      <c r="G586" s="4"/>
      <c r="H586" s="5"/>
    </row>
    <row r="587" spans="2:8" ht="15.75" customHeight="1" x14ac:dyDescent="0.25">
      <c r="B587" s="61"/>
      <c r="C587" s="3"/>
      <c r="D587" s="115"/>
      <c r="E587" s="2"/>
      <c r="F587" s="118"/>
      <c r="G587" s="4"/>
      <c r="H587" s="5"/>
    </row>
    <row r="588" spans="2:8" ht="15.75" customHeight="1" x14ac:dyDescent="0.25">
      <c r="B588" s="61"/>
      <c r="C588" s="3"/>
      <c r="D588" s="115"/>
      <c r="E588" s="2"/>
      <c r="F588" s="118"/>
      <c r="G588" s="4"/>
      <c r="H588" s="5"/>
    </row>
    <row r="589" spans="2:8" ht="15.75" customHeight="1" x14ac:dyDescent="0.25">
      <c r="B589" s="61"/>
      <c r="C589" s="3"/>
      <c r="D589" s="115"/>
      <c r="E589" s="2"/>
      <c r="F589" s="118"/>
      <c r="G589" s="4"/>
      <c r="H589" s="5"/>
    </row>
    <row r="590" spans="2:8" ht="15.75" customHeight="1" x14ac:dyDescent="0.25">
      <c r="B590" s="61"/>
      <c r="C590" s="3"/>
      <c r="D590" s="115"/>
      <c r="E590" s="2"/>
      <c r="F590" s="118"/>
      <c r="G590" s="4"/>
      <c r="H590" s="5"/>
    </row>
    <row r="591" spans="2:8" ht="15.75" customHeight="1" x14ac:dyDescent="0.25">
      <c r="B591" s="61"/>
      <c r="C591" s="3"/>
      <c r="D591" s="115"/>
      <c r="E591" s="2"/>
      <c r="F591" s="118"/>
      <c r="G591" s="4"/>
      <c r="H591" s="5"/>
    </row>
    <row r="592" spans="2:8" ht="15.75" customHeight="1" x14ac:dyDescent="0.25">
      <c r="B592" s="61"/>
      <c r="C592" s="3"/>
      <c r="D592" s="115"/>
      <c r="E592" s="2"/>
      <c r="F592" s="118"/>
      <c r="G592" s="4"/>
      <c r="H592" s="5"/>
    </row>
    <row r="593" spans="2:8" ht="15.75" customHeight="1" x14ac:dyDescent="0.25">
      <c r="B593" s="61"/>
      <c r="C593" s="3"/>
      <c r="D593" s="115"/>
      <c r="E593" s="2"/>
      <c r="F593" s="118"/>
      <c r="G593" s="4"/>
      <c r="H593" s="5"/>
    </row>
    <row r="594" spans="2:8" ht="15.75" customHeight="1" x14ac:dyDescent="0.25">
      <c r="B594" s="61"/>
      <c r="C594" s="3"/>
      <c r="D594" s="115"/>
      <c r="E594" s="2"/>
      <c r="F594" s="118"/>
      <c r="G594" s="4"/>
      <c r="H594" s="5"/>
    </row>
    <row r="595" spans="2:8" ht="15.75" customHeight="1" x14ac:dyDescent="0.25">
      <c r="B595" s="61"/>
      <c r="C595" s="3"/>
      <c r="D595" s="115"/>
      <c r="E595" s="2"/>
      <c r="F595" s="118"/>
      <c r="G595" s="4"/>
      <c r="H595" s="5"/>
    </row>
    <row r="596" spans="2:8" ht="15.75" customHeight="1" x14ac:dyDescent="0.25">
      <c r="B596" s="61"/>
      <c r="C596" s="3"/>
      <c r="D596" s="115"/>
      <c r="E596" s="2"/>
      <c r="F596" s="118"/>
      <c r="G596" s="4"/>
      <c r="H596" s="5"/>
    </row>
    <row r="597" spans="2:8" ht="15.75" customHeight="1" x14ac:dyDescent="0.25">
      <c r="B597" s="61"/>
      <c r="C597" s="3"/>
      <c r="D597" s="115"/>
      <c r="E597" s="2"/>
      <c r="F597" s="118"/>
      <c r="G597" s="4"/>
      <c r="H597" s="5"/>
    </row>
    <row r="598" spans="2:8" ht="15.75" customHeight="1" x14ac:dyDescent="0.25">
      <c r="B598" s="61"/>
      <c r="C598" s="3"/>
      <c r="D598" s="115"/>
      <c r="E598" s="2"/>
      <c r="F598" s="118"/>
      <c r="G598" s="4"/>
      <c r="H598" s="5"/>
    </row>
    <row r="599" spans="2:8" ht="15.75" customHeight="1" x14ac:dyDescent="0.25">
      <c r="B599" s="61"/>
      <c r="C599" s="3"/>
      <c r="D599" s="115"/>
      <c r="E599" s="2"/>
      <c r="F599" s="118"/>
      <c r="G599" s="4"/>
      <c r="H599" s="5"/>
    </row>
    <row r="600" spans="2:8" ht="15.75" customHeight="1" x14ac:dyDescent="0.25">
      <c r="B600" s="61"/>
      <c r="C600" s="3"/>
      <c r="D600" s="115"/>
      <c r="E600" s="2"/>
      <c r="F600" s="118"/>
      <c r="G600" s="4"/>
      <c r="H600" s="5"/>
    </row>
    <row r="601" spans="2:8" ht="15.75" customHeight="1" x14ac:dyDescent="0.25">
      <c r="B601" s="61"/>
      <c r="C601" s="3"/>
      <c r="D601" s="115"/>
      <c r="E601" s="2"/>
      <c r="F601" s="118"/>
      <c r="G601" s="4"/>
      <c r="H601" s="5"/>
    </row>
    <row r="602" spans="2:8" ht="15.75" customHeight="1" x14ac:dyDescent="0.25">
      <c r="B602" s="61"/>
      <c r="C602" s="3"/>
      <c r="D602" s="115"/>
      <c r="E602" s="2"/>
      <c r="F602" s="118"/>
      <c r="G602" s="4"/>
      <c r="H602" s="5"/>
    </row>
    <row r="603" spans="2:8" ht="15.75" customHeight="1" x14ac:dyDescent="0.25">
      <c r="B603" s="61"/>
      <c r="C603" s="3"/>
      <c r="D603" s="115"/>
      <c r="E603" s="2"/>
      <c r="F603" s="118"/>
      <c r="G603" s="4"/>
      <c r="H603" s="5"/>
    </row>
    <row r="604" spans="2:8" ht="15.75" customHeight="1" x14ac:dyDescent="0.25">
      <c r="B604" s="61"/>
      <c r="C604" s="3"/>
      <c r="D604" s="115"/>
      <c r="E604" s="2"/>
      <c r="F604" s="118"/>
      <c r="G604" s="4"/>
      <c r="H604" s="5"/>
    </row>
    <row r="605" spans="2:8" ht="15.75" customHeight="1" x14ac:dyDescent="0.25">
      <c r="B605" s="61"/>
      <c r="C605" s="3"/>
      <c r="D605" s="115"/>
      <c r="E605" s="2"/>
      <c r="F605" s="118"/>
      <c r="G605" s="4"/>
      <c r="H605" s="5"/>
    </row>
    <row r="606" spans="2:8" ht="15.75" customHeight="1" x14ac:dyDescent="0.25">
      <c r="B606" s="61"/>
      <c r="C606" s="3"/>
      <c r="D606" s="115"/>
      <c r="E606" s="2"/>
      <c r="F606" s="118"/>
      <c r="G606" s="4"/>
      <c r="H606" s="5"/>
    </row>
    <row r="607" spans="2:8" ht="15.75" customHeight="1" x14ac:dyDescent="0.25">
      <c r="B607" s="61"/>
      <c r="C607" s="3"/>
      <c r="D607" s="115"/>
      <c r="E607" s="2"/>
      <c r="F607" s="118"/>
      <c r="G607" s="4"/>
      <c r="H607" s="5"/>
    </row>
    <row r="608" spans="2:8" ht="15.75" customHeight="1" x14ac:dyDescent="0.25">
      <c r="B608" s="61"/>
      <c r="C608" s="3"/>
      <c r="D608" s="115"/>
      <c r="E608" s="2"/>
      <c r="F608" s="118"/>
      <c r="G608" s="4"/>
      <c r="H608" s="5"/>
    </row>
    <row r="609" spans="2:8" ht="15.75" customHeight="1" x14ac:dyDescent="0.25">
      <c r="B609" s="61"/>
      <c r="C609" s="3"/>
      <c r="D609" s="115"/>
      <c r="E609" s="2"/>
      <c r="F609" s="118"/>
      <c r="G609" s="4"/>
      <c r="H609" s="5"/>
    </row>
    <row r="610" spans="2:8" ht="15.75" customHeight="1" x14ac:dyDescent="0.25">
      <c r="B610" s="61"/>
      <c r="C610" s="3"/>
      <c r="D610" s="115"/>
      <c r="E610" s="2"/>
      <c r="F610" s="118"/>
      <c r="G610" s="4"/>
      <c r="H610" s="5"/>
    </row>
    <row r="611" spans="2:8" ht="15.75" customHeight="1" x14ac:dyDescent="0.25">
      <c r="B611" s="61"/>
      <c r="C611" s="3"/>
      <c r="D611" s="115"/>
      <c r="E611" s="2"/>
      <c r="F611" s="118"/>
      <c r="G611" s="4"/>
      <c r="H611" s="5"/>
    </row>
    <row r="612" spans="2:8" ht="15.75" customHeight="1" x14ac:dyDescent="0.25">
      <c r="B612" s="61"/>
      <c r="C612" s="3"/>
      <c r="D612" s="115"/>
      <c r="E612" s="2"/>
      <c r="F612" s="118"/>
      <c r="G612" s="4"/>
      <c r="H612" s="5"/>
    </row>
    <row r="613" spans="2:8" ht="15.75" customHeight="1" x14ac:dyDescent="0.25">
      <c r="B613" s="61"/>
      <c r="C613" s="3"/>
      <c r="D613" s="115"/>
      <c r="E613" s="2"/>
      <c r="F613" s="118"/>
      <c r="G613" s="4"/>
      <c r="H613" s="5"/>
    </row>
    <row r="614" spans="2:8" ht="15.75" customHeight="1" x14ac:dyDescent="0.25">
      <c r="B614" s="61"/>
      <c r="C614" s="3"/>
      <c r="D614" s="115"/>
      <c r="E614" s="2"/>
      <c r="F614" s="118"/>
      <c r="G614" s="4"/>
      <c r="H614" s="5"/>
    </row>
    <row r="615" spans="2:8" ht="15.75" customHeight="1" x14ac:dyDescent="0.25">
      <c r="B615" s="61"/>
      <c r="C615" s="3"/>
      <c r="D615" s="115"/>
      <c r="E615" s="2"/>
      <c r="F615" s="118"/>
      <c r="G615" s="4"/>
      <c r="H615" s="5"/>
    </row>
    <row r="616" spans="2:8" ht="15.75" customHeight="1" x14ac:dyDescent="0.25">
      <c r="B616" s="61"/>
      <c r="C616" s="3"/>
      <c r="D616" s="115"/>
      <c r="E616" s="2"/>
      <c r="F616" s="118"/>
      <c r="G616" s="4"/>
      <c r="H616" s="5"/>
    </row>
    <row r="617" spans="2:8" ht="15.75" customHeight="1" x14ac:dyDescent="0.25">
      <c r="B617" s="61"/>
      <c r="C617" s="3"/>
      <c r="D617" s="115"/>
      <c r="E617" s="2"/>
      <c r="F617" s="118"/>
      <c r="G617" s="4"/>
      <c r="H617" s="5"/>
    </row>
    <row r="618" spans="2:8" ht="15.75" customHeight="1" x14ac:dyDescent="0.25">
      <c r="B618" s="61"/>
      <c r="C618" s="3"/>
      <c r="D618" s="115"/>
      <c r="E618" s="2"/>
      <c r="F618" s="118"/>
      <c r="G618" s="4"/>
      <c r="H618" s="5"/>
    </row>
    <row r="619" spans="2:8" ht="15.75" customHeight="1" x14ac:dyDescent="0.25">
      <c r="B619" s="61"/>
      <c r="C619" s="3"/>
      <c r="D619" s="115"/>
      <c r="E619" s="2"/>
      <c r="F619" s="118"/>
      <c r="G619" s="4"/>
      <c r="H619" s="5"/>
    </row>
    <row r="620" spans="2:8" ht="15.75" customHeight="1" x14ac:dyDescent="0.25">
      <c r="B620" s="61"/>
      <c r="C620" s="3"/>
      <c r="D620" s="115"/>
      <c r="E620" s="2"/>
      <c r="F620" s="118"/>
      <c r="G620" s="4"/>
      <c r="H620" s="5"/>
    </row>
    <row r="621" spans="2:8" ht="15.75" customHeight="1" x14ac:dyDescent="0.25">
      <c r="B621" s="61"/>
      <c r="C621" s="3"/>
      <c r="D621" s="115"/>
      <c r="E621" s="2"/>
      <c r="F621" s="118"/>
      <c r="G621" s="4"/>
      <c r="H621" s="5"/>
    </row>
    <row r="622" spans="2:8" ht="15.75" customHeight="1" x14ac:dyDescent="0.25">
      <c r="B622" s="61"/>
      <c r="C622" s="3"/>
      <c r="D622" s="115"/>
      <c r="E622" s="2"/>
      <c r="F622" s="118"/>
      <c r="G622" s="4"/>
      <c r="H622" s="5"/>
    </row>
    <row r="623" spans="2:8" ht="15.75" customHeight="1" x14ac:dyDescent="0.25">
      <c r="B623" s="61"/>
      <c r="C623" s="3"/>
      <c r="D623" s="115"/>
      <c r="E623" s="2"/>
      <c r="F623" s="118"/>
      <c r="G623" s="4"/>
      <c r="H623" s="5"/>
    </row>
    <row r="624" spans="2:8" ht="15.75" customHeight="1" x14ac:dyDescent="0.25">
      <c r="B624" s="61"/>
      <c r="C624" s="3"/>
      <c r="D624" s="115"/>
      <c r="E624" s="2"/>
      <c r="F624" s="118"/>
      <c r="G624" s="4"/>
      <c r="H624" s="5"/>
    </row>
    <row r="625" spans="2:8" ht="15.75" customHeight="1" x14ac:dyDescent="0.25">
      <c r="B625" s="61"/>
      <c r="C625" s="3"/>
      <c r="D625" s="115"/>
      <c r="E625" s="2"/>
      <c r="F625" s="118"/>
      <c r="G625" s="4"/>
      <c r="H625" s="5"/>
    </row>
    <row r="626" spans="2:8" ht="15.75" customHeight="1" x14ac:dyDescent="0.25">
      <c r="B626" s="61"/>
      <c r="C626" s="3"/>
      <c r="D626" s="115"/>
      <c r="E626" s="2"/>
      <c r="F626" s="118"/>
      <c r="G626" s="4"/>
      <c r="H626" s="5"/>
    </row>
    <row r="627" spans="2:8" ht="15.75" customHeight="1" x14ac:dyDescent="0.25">
      <c r="B627" s="61"/>
      <c r="C627" s="3"/>
      <c r="D627" s="115"/>
      <c r="E627" s="2"/>
      <c r="F627" s="118"/>
      <c r="G627" s="4"/>
      <c r="H627" s="5"/>
    </row>
    <row r="628" spans="2:8" ht="15.75" customHeight="1" x14ac:dyDescent="0.25">
      <c r="B628" s="61"/>
      <c r="C628" s="3"/>
      <c r="D628" s="115"/>
      <c r="E628" s="2"/>
      <c r="F628" s="118"/>
      <c r="G628" s="4"/>
      <c r="H628" s="5"/>
    </row>
    <row r="629" spans="2:8" ht="15.75" customHeight="1" x14ac:dyDescent="0.25">
      <c r="B629" s="61"/>
      <c r="C629" s="3"/>
      <c r="D629" s="115"/>
      <c r="E629" s="2"/>
      <c r="F629" s="118"/>
      <c r="G629" s="4"/>
      <c r="H629" s="5"/>
    </row>
    <row r="630" spans="2:8" ht="15.75" customHeight="1" x14ac:dyDescent="0.25">
      <c r="B630" s="61"/>
      <c r="C630" s="3"/>
      <c r="D630" s="115"/>
      <c r="E630" s="2"/>
      <c r="F630" s="118"/>
      <c r="G630" s="4"/>
      <c r="H630" s="5"/>
    </row>
    <row r="631" spans="2:8" ht="15.75" customHeight="1" x14ac:dyDescent="0.25">
      <c r="B631" s="61"/>
      <c r="C631" s="3"/>
      <c r="D631" s="115"/>
      <c r="E631" s="2"/>
      <c r="F631" s="118"/>
      <c r="G631" s="4"/>
      <c r="H631" s="5"/>
    </row>
    <row r="632" spans="2:8" ht="15.75" customHeight="1" x14ac:dyDescent="0.25">
      <c r="B632" s="61"/>
      <c r="C632" s="3"/>
      <c r="D632" s="115"/>
      <c r="E632" s="2"/>
      <c r="F632" s="118"/>
      <c r="G632" s="4"/>
      <c r="H632" s="5"/>
    </row>
    <row r="633" spans="2:8" ht="15.75" customHeight="1" x14ac:dyDescent="0.25">
      <c r="B633" s="61"/>
      <c r="C633" s="3"/>
      <c r="D633" s="115"/>
      <c r="E633" s="2"/>
      <c r="F633" s="118"/>
      <c r="G633" s="4"/>
      <c r="H633" s="5"/>
    </row>
    <row r="634" spans="2:8" ht="15.75" customHeight="1" x14ac:dyDescent="0.25">
      <c r="B634" s="61"/>
      <c r="C634" s="3"/>
      <c r="D634" s="115"/>
      <c r="E634" s="2"/>
      <c r="F634" s="118"/>
      <c r="G634" s="4"/>
      <c r="H634" s="5"/>
    </row>
    <row r="635" spans="2:8" ht="15.75" customHeight="1" x14ac:dyDescent="0.25">
      <c r="B635" s="61"/>
      <c r="C635" s="3"/>
      <c r="D635" s="115"/>
      <c r="E635" s="2"/>
      <c r="F635" s="118"/>
      <c r="G635" s="4"/>
      <c r="H635" s="5"/>
    </row>
    <row r="636" spans="2:8" ht="15.75" customHeight="1" x14ac:dyDescent="0.25">
      <c r="B636" s="61"/>
      <c r="C636" s="3"/>
      <c r="D636" s="115"/>
      <c r="E636" s="2"/>
      <c r="F636" s="118"/>
      <c r="G636" s="4"/>
      <c r="H636" s="5"/>
    </row>
    <row r="637" spans="2:8" ht="15.75" customHeight="1" x14ac:dyDescent="0.25">
      <c r="B637" s="61"/>
      <c r="C637" s="3"/>
      <c r="D637" s="115"/>
      <c r="E637" s="2"/>
      <c r="F637" s="118"/>
      <c r="G637" s="4"/>
      <c r="H637" s="5"/>
    </row>
    <row r="638" spans="2:8" ht="15.75" customHeight="1" x14ac:dyDescent="0.25">
      <c r="B638" s="61"/>
      <c r="C638" s="3"/>
      <c r="D638" s="115"/>
      <c r="E638" s="2"/>
      <c r="F638" s="118"/>
      <c r="G638" s="4"/>
      <c r="H638" s="5"/>
    </row>
    <row r="639" spans="2:8" ht="15.75" customHeight="1" x14ac:dyDescent="0.25">
      <c r="B639" s="61"/>
      <c r="C639" s="3"/>
      <c r="D639" s="115"/>
      <c r="E639" s="2"/>
      <c r="F639" s="118"/>
      <c r="G639" s="4"/>
      <c r="H639" s="5"/>
    </row>
    <row r="640" spans="2:8" ht="15.75" customHeight="1" x14ac:dyDescent="0.25">
      <c r="B640" s="61"/>
      <c r="C640" s="3"/>
      <c r="D640" s="115"/>
      <c r="E640" s="2"/>
      <c r="F640" s="118"/>
      <c r="G640" s="4"/>
      <c r="H640" s="5"/>
    </row>
    <row r="641" spans="2:8" ht="15.75" customHeight="1" x14ac:dyDescent="0.25">
      <c r="B641" s="61"/>
      <c r="C641" s="3"/>
      <c r="D641" s="115"/>
      <c r="E641" s="2"/>
      <c r="F641" s="118"/>
      <c r="G641" s="4"/>
      <c r="H641" s="5"/>
    </row>
    <row r="642" spans="2:8" ht="15.75" customHeight="1" x14ac:dyDescent="0.25">
      <c r="B642" s="61"/>
      <c r="C642" s="3"/>
      <c r="D642" s="115"/>
      <c r="E642" s="2"/>
      <c r="F642" s="118"/>
      <c r="G642" s="4"/>
      <c r="H642" s="5"/>
    </row>
    <row r="643" spans="2:8" ht="15.75" customHeight="1" x14ac:dyDescent="0.25">
      <c r="B643" s="61"/>
      <c r="C643" s="3"/>
      <c r="D643" s="115"/>
      <c r="E643" s="2"/>
      <c r="F643" s="118"/>
      <c r="G643" s="4"/>
      <c r="H643" s="5"/>
    </row>
    <row r="644" spans="2:8" ht="15.75" customHeight="1" x14ac:dyDescent="0.25">
      <c r="B644" s="61"/>
      <c r="C644" s="3"/>
      <c r="D644" s="115"/>
      <c r="E644" s="2"/>
      <c r="F644" s="118"/>
      <c r="G644" s="4"/>
      <c r="H644" s="5"/>
    </row>
    <row r="645" spans="2:8" ht="15.75" customHeight="1" x14ac:dyDescent="0.25">
      <c r="B645" s="61"/>
      <c r="C645" s="3"/>
      <c r="D645" s="115"/>
      <c r="E645" s="2"/>
      <c r="F645" s="118"/>
      <c r="G645" s="4"/>
      <c r="H645" s="5"/>
    </row>
    <row r="646" spans="2:8" ht="15.75" customHeight="1" x14ac:dyDescent="0.25">
      <c r="B646" s="61"/>
      <c r="C646" s="3"/>
      <c r="D646" s="115"/>
      <c r="E646" s="2"/>
      <c r="F646" s="118"/>
      <c r="G646" s="4"/>
      <c r="H646" s="5"/>
    </row>
    <row r="647" spans="2:8" ht="15.75" customHeight="1" x14ac:dyDescent="0.25">
      <c r="B647" s="61"/>
      <c r="C647" s="3"/>
      <c r="D647" s="115"/>
      <c r="E647" s="2"/>
      <c r="F647" s="118"/>
      <c r="G647" s="4"/>
      <c r="H647" s="5"/>
    </row>
    <row r="648" spans="2:8" ht="15.75" customHeight="1" x14ac:dyDescent="0.25">
      <c r="B648" s="61"/>
      <c r="C648" s="3"/>
      <c r="D648" s="115"/>
      <c r="E648" s="2"/>
      <c r="F648" s="118"/>
      <c r="G648" s="4"/>
      <c r="H648" s="5"/>
    </row>
    <row r="649" spans="2:8" ht="15.75" customHeight="1" x14ac:dyDescent="0.25">
      <c r="B649" s="61"/>
      <c r="C649" s="3"/>
      <c r="D649" s="115"/>
      <c r="E649" s="2"/>
      <c r="F649" s="118"/>
      <c r="G649" s="4"/>
      <c r="H649" s="5"/>
    </row>
    <row r="650" spans="2:8" ht="15.75" customHeight="1" x14ac:dyDescent="0.25">
      <c r="B650" s="61"/>
      <c r="C650" s="3"/>
      <c r="D650" s="115"/>
      <c r="E650" s="2"/>
      <c r="F650" s="118"/>
      <c r="G650" s="4"/>
      <c r="H650" s="5"/>
    </row>
    <row r="651" spans="2:8" ht="15.75" customHeight="1" x14ac:dyDescent="0.25">
      <c r="B651" s="61"/>
      <c r="C651" s="3"/>
      <c r="D651" s="115"/>
      <c r="E651" s="2"/>
      <c r="F651" s="118"/>
      <c r="G651" s="4"/>
      <c r="H651" s="5"/>
    </row>
    <row r="652" spans="2:8" ht="15.75" customHeight="1" x14ac:dyDescent="0.25">
      <c r="B652" s="61"/>
      <c r="C652" s="3"/>
      <c r="D652" s="115"/>
      <c r="E652" s="2"/>
      <c r="F652" s="118"/>
      <c r="G652" s="4"/>
      <c r="H652" s="5"/>
    </row>
    <row r="653" spans="2:8" ht="15.75" customHeight="1" x14ac:dyDescent="0.25">
      <c r="B653" s="61"/>
      <c r="C653" s="3"/>
      <c r="D653" s="115"/>
      <c r="E653" s="2"/>
      <c r="F653" s="118"/>
      <c r="G653" s="4"/>
      <c r="H653" s="5"/>
    </row>
    <row r="654" spans="2:8" ht="15.75" customHeight="1" x14ac:dyDescent="0.25">
      <c r="B654" s="61"/>
      <c r="C654" s="3"/>
      <c r="D654" s="115"/>
      <c r="E654" s="2"/>
      <c r="F654" s="118"/>
      <c r="G654" s="4"/>
      <c r="H654" s="5"/>
    </row>
    <row r="655" spans="2:8" ht="15.75" customHeight="1" x14ac:dyDescent="0.25">
      <c r="B655" s="61"/>
      <c r="C655" s="3"/>
      <c r="D655" s="115"/>
      <c r="E655" s="2"/>
      <c r="F655" s="118"/>
      <c r="G655" s="4"/>
      <c r="H655" s="5"/>
    </row>
    <row r="656" spans="2:8" ht="15.75" customHeight="1" x14ac:dyDescent="0.25">
      <c r="B656" s="61"/>
      <c r="C656" s="3"/>
      <c r="D656" s="115"/>
      <c r="E656" s="2"/>
      <c r="F656" s="118"/>
      <c r="G656" s="4"/>
      <c r="H656" s="5"/>
    </row>
    <row r="657" spans="2:8" ht="15.75" customHeight="1" x14ac:dyDescent="0.25">
      <c r="B657" s="61"/>
      <c r="C657" s="3"/>
      <c r="D657" s="115"/>
      <c r="E657" s="2"/>
      <c r="F657" s="118"/>
      <c r="G657" s="4"/>
      <c r="H657" s="5"/>
    </row>
    <row r="658" spans="2:8" ht="15.75" customHeight="1" x14ac:dyDescent="0.25">
      <c r="B658" s="61"/>
      <c r="C658" s="3"/>
      <c r="D658" s="115"/>
      <c r="E658" s="2"/>
      <c r="F658" s="118"/>
      <c r="G658" s="4"/>
      <c r="H658" s="5"/>
    </row>
    <row r="659" spans="2:8" ht="15.75" customHeight="1" x14ac:dyDescent="0.25">
      <c r="B659" s="61"/>
      <c r="C659" s="3"/>
      <c r="D659" s="115"/>
      <c r="E659" s="2"/>
      <c r="F659" s="118"/>
      <c r="G659" s="4"/>
      <c r="H659" s="5"/>
    </row>
    <row r="660" spans="2:8" ht="15.75" customHeight="1" x14ac:dyDescent="0.25">
      <c r="B660" s="61"/>
      <c r="C660" s="3"/>
      <c r="D660" s="115"/>
      <c r="E660" s="2"/>
      <c r="F660" s="118"/>
      <c r="G660" s="4"/>
      <c r="H660" s="5"/>
    </row>
    <row r="661" spans="2:8" ht="15.75" customHeight="1" x14ac:dyDescent="0.25">
      <c r="B661" s="61"/>
      <c r="C661" s="3"/>
      <c r="D661" s="115"/>
      <c r="E661" s="2"/>
      <c r="F661" s="118"/>
      <c r="G661" s="4"/>
      <c r="H661" s="5"/>
    </row>
    <row r="662" spans="2:8" ht="15.75" customHeight="1" x14ac:dyDescent="0.25">
      <c r="B662" s="61"/>
      <c r="C662" s="3"/>
      <c r="D662" s="115"/>
      <c r="E662" s="2"/>
      <c r="F662" s="118"/>
      <c r="G662" s="4"/>
      <c r="H662" s="5"/>
    </row>
    <row r="663" spans="2:8" ht="15.75" customHeight="1" x14ac:dyDescent="0.25">
      <c r="B663" s="61"/>
      <c r="C663" s="3"/>
      <c r="D663" s="115"/>
      <c r="E663" s="2"/>
      <c r="F663" s="118"/>
      <c r="G663" s="4"/>
      <c r="H663" s="5"/>
    </row>
    <row r="664" spans="2:8" ht="15.75" customHeight="1" x14ac:dyDescent="0.25">
      <c r="B664" s="61"/>
      <c r="C664" s="3"/>
      <c r="D664" s="115"/>
      <c r="E664" s="2"/>
      <c r="F664" s="118"/>
      <c r="G664" s="4"/>
      <c r="H664" s="5"/>
    </row>
    <row r="665" spans="2:8" ht="15.75" customHeight="1" x14ac:dyDescent="0.25">
      <c r="B665" s="61"/>
      <c r="C665" s="3"/>
      <c r="D665" s="115"/>
      <c r="E665" s="2"/>
      <c r="F665" s="118"/>
      <c r="G665" s="4"/>
      <c r="H665" s="5"/>
    </row>
    <row r="666" spans="2:8" ht="15.75" customHeight="1" x14ac:dyDescent="0.25">
      <c r="B666" s="61"/>
      <c r="C666" s="3"/>
      <c r="D666" s="115"/>
      <c r="E666" s="2"/>
      <c r="F666" s="118"/>
      <c r="G666" s="4"/>
      <c r="H666" s="5"/>
    </row>
    <row r="667" spans="2:8" ht="15.75" customHeight="1" x14ac:dyDescent="0.25">
      <c r="B667" s="61"/>
      <c r="C667" s="3"/>
      <c r="D667" s="115"/>
      <c r="E667" s="2"/>
      <c r="F667" s="118"/>
      <c r="G667" s="4"/>
      <c r="H667" s="5"/>
    </row>
    <row r="668" spans="2:8" ht="15.75" customHeight="1" x14ac:dyDescent="0.25">
      <c r="B668" s="61"/>
      <c r="C668" s="3"/>
      <c r="D668" s="115"/>
      <c r="E668" s="2"/>
      <c r="F668" s="118"/>
      <c r="G668" s="4"/>
      <c r="H668" s="5"/>
    </row>
    <row r="669" spans="2:8" ht="15.75" customHeight="1" x14ac:dyDescent="0.25">
      <c r="B669" s="61"/>
      <c r="C669" s="3"/>
      <c r="D669" s="115"/>
      <c r="E669" s="2"/>
      <c r="F669" s="118"/>
      <c r="G669" s="4"/>
      <c r="H669" s="5"/>
    </row>
    <row r="670" spans="2:8" ht="15.75" customHeight="1" x14ac:dyDescent="0.25">
      <c r="B670" s="61"/>
      <c r="C670" s="3"/>
      <c r="D670" s="115"/>
      <c r="E670" s="2"/>
      <c r="F670" s="118"/>
      <c r="G670" s="4"/>
      <c r="H670" s="5"/>
    </row>
    <row r="671" spans="2:8" ht="15.75" customHeight="1" x14ac:dyDescent="0.25">
      <c r="B671" s="61"/>
      <c r="C671" s="3"/>
      <c r="D671" s="115"/>
      <c r="E671" s="2"/>
      <c r="F671" s="118"/>
      <c r="G671" s="4"/>
      <c r="H671" s="5"/>
    </row>
    <row r="672" spans="2:8" ht="15.75" customHeight="1" x14ac:dyDescent="0.25">
      <c r="B672" s="61"/>
      <c r="C672" s="3"/>
      <c r="D672" s="115"/>
      <c r="E672" s="2"/>
      <c r="F672" s="118"/>
      <c r="G672" s="4"/>
      <c r="H672" s="5"/>
    </row>
    <row r="673" spans="2:8" ht="15.75" customHeight="1" x14ac:dyDescent="0.25">
      <c r="B673" s="61"/>
      <c r="C673" s="3"/>
      <c r="D673" s="115"/>
      <c r="E673" s="2"/>
      <c r="F673" s="118"/>
      <c r="G673" s="4"/>
      <c r="H673" s="5"/>
    </row>
    <row r="674" spans="2:8" ht="15.75" customHeight="1" x14ac:dyDescent="0.25">
      <c r="B674" s="61"/>
      <c r="C674" s="3"/>
      <c r="D674" s="115"/>
      <c r="E674" s="2"/>
      <c r="F674" s="118"/>
      <c r="G674" s="4"/>
      <c r="H674" s="5"/>
    </row>
    <row r="675" spans="2:8" ht="15.75" customHeight="1" x14ac:dyDescent="0.25">
      <c r="B675" s="61"/>
      <c r="C675" s="3"/>
      <c r="D675" s="115"/>
      <c r="E675" s="2"/>
      <c r="F675" s="118"/>
      <c r="G675" s="4"/>
      <c r="H675" s="5"/>
    </row>
    <row r="676" spans="2:8" ht="15.75" customHeight="1" x14ac:dyDescent="0.25">
      <c r="B676" s="61"/>
      <c r="C676" s="3"/>
      <c r="D676" s="115"/>
      <c r="E676" s="2"/>
      <c r="F676" s="118"/>
      <c r="G676" s="4"/>
      <c r="H676" s="5"/>
    </row>
    <row r="677" spans="2:8" ht="15.75" customHeight="1" x14ac:dyDescent="0.25">
      <c r="B677" s="61"/>
      <c r="C677" s="3"/>
      <c r="D677" s="115"/>
      <c r="E677" s="2"/>
      <c r="F677" s="118"/>
      <c r="G677" s="4"/>
      <c r="H677" s="5"/>
    </row>
    <row r="678" spans="2:8" ht="15.75" customHeight="1" x14ac:dyDescent="0.25">
      <c r="B678" s="61"/>
      <c r="C678" s="3"/>
      <c r="D678" s="115"/>
      <c r="E678" s="2"/>
      <c r="F678" s="118"/>
      <c r="G678" s="4"/>
      <c r="H678" s="5"/>
    </row>
    <row r="679" spans="2:8" ht="15.75" customHeight="1" x14ac:dyDescent="0.25">
      <c r="B679" s="61"/>
      <c r="C679" s="3"/>
      <c r="D679" s="115"/>
      <c r="E679" s="2"/>
      <c r="F679" s="118"/>
      <c r="G679" s="4"/>
      <c r="H679" s="5"/>
    </row>
    <row r="680" spans="2:8" ht="15.75" customHeight="1" x14ac:dyDescent="0.25">
      <c r="B680" s="61"/>
      <c r="C680" s="3"/>
      <c r="D680" s="115"/>
      <c r="E680" s="2"/>
      <c r="F680" s="118"/>
      <c r="G680" s="4"/>
      <c r="H680" s="5"/>
    </row>
    <row r="681" spans="2:8" ht="15.75" customHeight="1" x14ac:dyDescent="0.25">
      <c r="B681" s="61"/>
      <c r="C681" s="3"/>
      <c r="D681" s="115"/>
      <c r="E681" s="2"/>
      <c r="F681" s="118"/>
      <c r="G681" s="4"/>
      <c r="H681" s="5"/>
    </row>
    <row r="682" spans="2:8" ht="15.75" customHeight="1" x14ac:dyDescent="0.25">
      <c r="B682" s="61"/>
      <c r="C682" s="3"/>
      <c r="D682" s="115"/>
      <c r="E682" s="2"/>
      <c r="F682" s="118"/>
      <c r="G682" s="4"/>
      <c r="H682" s="5"/>
    </row>
    <row r="683" spans="2:8" ht="15.75" customHeight="1" x14ac:dyDescent="0.25">
      <c r="B683" s="61"/>
      <c r="C683" s="3"/>
      <c r="D683" s="115"/>
      <c r="E683" s="2"/>
      <c r="F683" s="118"/>
      <c r="G683" s="4"/>
      <c r="H683" s="5"/>
    </row>
    <row r="684" spans="2:8" ht="15.75" customHeight="1" x14ac:dyDescent="0.25">
      <c r="B684" s="61"/>
      <c r="C684" s="3"/>
      <c r="D684" s="115"/>
      <c r="E684" s="2"/>
      <c r="F684" s="118"/>
      <c r="G684" s="4"/>
      <c r="H684" s="5"/>
    </row>
    <row r="685" spans="2:8" ht="15.75" customHeight="1" x14ac:dyDescent="0.25">
      <c r="B685" s="61"/>
      <c r="C685" s="3"/>
      <c r="D685" s="115"/>
      <c r="E685" s="2"/>
      <c r="F685" s="118"/>
      <c r="G685" s="4"/>
      <c r="H685" s="5"/>
    </row>
    <row r="686" spans="2:8" ht="15.75" customHeight="1" x14ac:dyDescent="0.25">
      <c r="B686" s="61"/>
      <c r="C686" s="3"/>
      <c r="D686" s="115"/>
      <c r="E686" s="2"/>
      <c r="F686" s="118"/>
      <c r="G686" s="4"/>
      <c r="H686" s="5"/>
    </row>
    <row r="687" spans="2:8" ht="15.75" customHeight="1" x14ac:dyDescent="0.25">
      <c r="B687" s="61"/>
      <c r="C687" s="3"/>
      <c r="D687" s="115"/>
      <c r="E687" s="2"/>
      <c r="F687" s="118"/>
      <c r="G687" s="4"/>
      <c r="H687" s="5"/>
    </row>
    <row r="688" spans="2:8" ht="15.75" customHeight="1" x14ac:dyDescent="0.25">
      <c r="B688" s="61"/>
      <c r="C688" s="3"/>
      <c r="D688" s="115"/>
      <c r="E688" s="2"/>
      <c r="F688" s="118"/>
      <c r="G688" s="4"/>
      <c r="H688" s="5"/>
    </row>
    <row r="689" spans="2:8" ht="15.75" customHeight="1" x14ac:dyDescent="0.25">
      <c r="B689" s="61"/>
      <c r="C689" s="3"/>
      <c r="D689" s="115"/>
      <c r="E689" s="2"/>
      <c r="F689" s="118"/>
      <c r="G689" s="4"/>
      <c r="H689" s="5"/>
    </row>
    <row r="690" spans="2:8" ht="15.75" customHeight="1" x14ac:dyDescent="0.25">
      <c r="B690" s="61"/>
      <c r="C690" s="3"/>
      <c r="D690" s="115"/>
      <c r="E690" s="2"/>
      <c r="F690" s="118"/>
      <c r="G690" s="4"/>
      <c r="H690" s="5"/>
    </row>
    <row r="691" spans="2:8" ht="15.75" customHeight="1" x14ac:dyDescent="0.25">
      <c r="B691" s="61"/>
      <c r="C691" s="3"/>
      <c r="D691" s="115"/>
      <c r="E691" s="2"/>
      <c r="F691" s="118"/>
      <c r="G691" s="4"/>
      <c r="H691" s="5"/>
    </row>
    <row r="692" spans="2:8" ht="15.75" customHeight="1" x14ac:dyDescent="0.25">
      <c r="B692" s="61"/>
      <c r="C692" s="3"/>
      <c r="D692" s="115"/>
      <c r="E692" s="2"/>
      <c r="F692" s="118"/>
      <c r="G692" s="4"/>
      <c r="H692" s="5"/>
    </row>
    <row r="693" spans="2:8" ht="15.75" customHeight="1" x14ac:dyDescent="0.25">
      <c r="B693" s="61"/>
      <c r="C693" s="3"/>
      <c r="D693" s="115"/>
      <c r="E693" s="2"/>
      <c r="F693" s="118"/>
      <c r="G693" s="4"/>
      <c r="H693" s="5"/>
    </row>
    <row r="694" spans="2:8" ht="15.75" customHeight="1" x14ac:dyDescent="0.25">
      <c r="B694" s="61"/>
      <c r="C694" s="3"/>
      <c r="D694" s="115"/>
      <c r="E694" s="2"/>
      <c r="F694" s="118"/>
      <c r="G694" s="4"/>
      <c r="H694" s="5"/>
    </row>
    <row r="695" spans="2:8" ht="15.75" customHeight="1" x14ac:dyDescent="0.25">
      <c r="B695" s="61"/>
      <c r="C695" s="3"/>
      <c r="D695" s="115"/>
      <c r="E695" s="2"/>
      <c r="F695" s="118"/>
      <c r="G695" s="4"/>
      <c r="H695" s="5"/>
    </row>
    <row r="696" spans="2:8" ht="15.75" customHeight="1" x14ac:dyDescent="0.25">
      <c r="B696" s="61"/>
      <c r="C696" s="3"/>
      <c r="D696" s="115"/>
      <c r="E696" s="2"/>
      <c r="F696" s="118"/>
      <c r="G696" s="4"/>
      <c r="H696" s="5"/>
    </row>
    <row r="697" spans="2:8" ht="15.75" customHeight="1" x14ac:dyDescent="0.25">
      <c r="B697" s="61"/>
      <c r="C697" s="3"/>
      <c r="D697" s="115"/>
      <c r="E697" s="2"/>
      <c r="F697" s="118"/>
      <c r="G697" s="4"/>
      <c r="H697" s="5"/>
    </row>
    <row r="698" spans="2:8" ht="15.75" customHeight="1" x14ac:dyDescent="0.25">
      <c r="B698" s="61"/>
      <c r="C698" s="3"/>
      <c r="D698" s="115"/>
      <c r="E698" s="2"/>
      <c r="F698" s="118"/>
      <c r="G698" s="4"/>
      <c r="H698" s="5"/>
    </row>
    <row r="699" spans="2:8" ht="15.75" customHeight="1" x14ac:dyDescent="0.25">
      <c r="B699" s="61"/>
      <c r="C699" s="3"/>
      <c r="D699" s="115"/>
      <c r="E699" s="2"/>
      <c r="F699" s="118"/>
      <c r="G699" s="4"/>
      <c r="H699" s="5"/>
    </row>
    <row r="700" spans="2:8" ht="15.75" customHeight="1" x14ac:dyDescent="0.25">
      <c r="B700" s="61"/>
      <c r="C700" s="3"/>
      <c r="D700" s="115"/>
      <c r="E700" s="2"/>
      <c r="F700" s="118"/>
      <c r="G700" s="4"/>
      <c r="H700" s="5"/>
    </row>
    <row r="701" spans="2:8" ht="15.75" customHeight="1" x14ac:dyDescent="0.25">
      <c r="B701" s="61"/>
      <c r="C701" s="3"/>
      <c r="D701" s="115"/>
      <c r="E701" s="2"/>
      <c r="F701" s="118"/>
      <c r="G701" s="4"/>
      <c r="H701" s="5"/>
    </row>
    <row r="702" spans="2:8" ht="15.75" customHeight="1" x14ac:dyDescent="0.25">
      <c r="B702" s="61"/>
      <c r="C702" s="3"/>
      <c r="D702" s="115"/>
      <c r="E702" s="2"/>
      <c r="F702" s="118"/>
      <c r="G702" s="4"/>
      <c r="H702" s="5"/>
    </row>
    <row r="703" spans="2:8" ht="15.75" customHeight="1" x14ac:dyDescent="0.25">
      <c r="B703" s="61"/>
      <c r="C703" s="3"/>
      <c r="D703" s="115"/>
      <c r="E703" s="2"/>
      <c r="F703" s="118"/>
      <c r="G703" s="4"/>
      <c r="H703" s="5"/>
    </row>
    <row r="704" spans="2:8" ht="15.75" customHeight="1" x14ac:dyDescent="0.25">
      <c r="B704" s="61"/>
      <c r="C704" s="3"/>
      <c r="D704" s="115"/>
      <c r="E704" s="2"/>
      <c r="F704" s="118"/>
      <c r="G704" s="4"/>
      <c r="H704" s="5"/>
    </row>
    <row r="705" spans="2:8" ht="15.75" customHeight="1" x14ac:dyDescent="0.25">
      <c r="B705" s="61"/>
      <c r="C705" s="3"/>
      <c r="D705" s="115"/>
      <c r="E705" s="2"/>
      <c r="F705" s="118"/>
      <c r="G705" s="4"/>
      <c r="H705" s="5"/>
    </row>
    <row r="706" spans="2:8" ht="15.75" customHeight="1" x14ac:dyDescent="0.25">
      <c r="B706" s="61"/>
      <c r="C706" s="3"/>
      <c r="D706" s="115"/>
      <c r="E706" s="2"/>
      <c r="F706" s="118"/>
      <c r="G706" s="4"/>
      <c r="H706" s="5"/>
    </row>
    <row r="707" spans="2:8" ht="15.75" customHeight="1" x14ac:dyDescent="0.25">
      <c r="B707" s="61"/>
      <c r="C707" s="3"/>
      <c r="D707" s="115"/>
      <c r="E707" s="2"/>
      <c r="F707" s="118"/>
      <c r="G707" s="4"/>
      <c r="H707" s="5"/>
    </row>
    <row r="708" spans="2:8" ht="15.75" customHeight="1" x14ac:dyDescent="0.25">
      <c r="B708" s="61"/>
      <c r="C708" s="3"/>
      <c r="D708" s="115"/>
      <c r="E708" s="2"/>
      <c r="F708" s="118"/>
      <c r="G708" s="4"/>
      <c r="H708" s="5"/>
    </row>
    <row r="709" spans="2:8" ht="15.75" customHeight="1" x14ac:dyDescent="0.25">
      <c r="B709" s="61"/>
      <c r="C709" s="3"/>
      <c r="D709" s="115"/>
      <c r="E709" s="2"/>
      <c r="F709" s="118"/>
      <c r="G709" s="4"/>
      <c r="H709" s="5"/>
    </row>
    <row r="710" spans="2:8" ht="15.75" customHeight="1" x14ac:dyDescent="0.25">
      <c r="B710" s="61"/>
      <c r="C710" s="3"/>
      <c r="D710" s="115"/>
      <c r="E710" s="2"/>
      <c r="F710" s="118"/>
      <c r="G710" s="4"/>
      <c r="H710" s="5"/>
    </row>
    <row r="711" spans="2:8" ht="15.75" customHeight="1" x14ac:dyDescent="0.25">
      <c r="B711" s="61"/>
      <c r="C711" s="3"/>
      <c r="D711" s="115"/>
      <c r="E711" s="2"/>
      <c r="F711" s="118"/>
      <c r="G711" s="4"/>
      <c r="H711" s="5"/>
    </row>
    <row r="712" spans="2:8" ht="15.75" customHeight="1" x14ac:dyDescent="0.25">
      <c r="B712" s="61"/>
      <c r="C712" s="3"/>
      <c r="D712" s="115"/>
      <c r="E712" s="2"/>
      <c r="F712" s="118"/>
      <c r="G712" s="4"/>
      <c r="H712" s="5"/>
    </row>
    <row r="713" spans="2:8" ht="15.75" customHeight="1" x14ac:dyDescent="0.25">
      <c r="B713" s="61"/>
      <c r="C713" s="3"/>
      <c r="D713" s="115"/>
      <c r="E713" s="2"/>
      <c r="F713" s="118"/>
      <c r="G713" s="4"/>
      <c r="H713" s="5"/>
    </row>
    <row r="714" spans="2:8" ht="15.75" customHeight="1" x14ac:dyDescent="0.25">
      <c r="B714" s="61"/>
      <c r="C714" s="3"/>
      <c r="D714" s="115"/>
      <c r="E714" s="2"/>
      <c r="F714" s="118"/>
      <c r="G714" s="4"/>
      <c r="H714" s="5"/>
    </row>
    <row r="715" spans="2:8" ht="15.75" customHeight="1" x14ac:dyDescent="0.25">
      <c r="B715" s="61"/>
      <c r="C715" s="3"/>
      <c r="D715" s="115"/>
      <c r="E715" s="2"/>
      <c r="F715" s="118"/>
      <c r="G715" s="4"/>
      <c r="H715" s="5"/>
    </row>
    <row r="716" spans="2:8" ht="15.75" customHeight="1" x14ac:dyDescent="0.25">
      <c r="B716" s="61"/>
      <c r="C716" s="3"/>
      <c r="D716" s="115"/>
      <c r="E716" s="2"/>
      <c r="F716" s="118"/>
      <c r="G716" s="4"/>
      <c r="H716" s="5"/>
    </row>
    <row r="717" spans="2:8" ht="15.75" customHeight="1" x14ac:dyDescent="0.25">
      <c r="B717" s="61"/>
      <c r="C717" s="3"/>
      <c r="D717" s="115"/>
      <c r="E717" s="2"/>
      <c r="F717" s="118"/>
      <c r="G717" s="4"/>
      <c r="H717" s="5"/>
    </row>
    <row r="718" spans="2:8" ht="15.75" customHeight="1" x14ac:dyDescent="0.25">
      <c r="B718" s="61"/>
      <c r="C718" s="3"/>
      <c r="D718" s="115"/>
      <c r="E718" s="2"/>
      <c r="F718" s="118"/>
      <c r="G718" s="4"/>
      <c r="H718" s="5"/>
    </row>
    <row r="719" spans="2:8" ht="15.75" customHeight="1" x14ac:dyDescent="0.25">
      <c r="B719" s="61"/>
      <c r="C719" s="3"/>
      <c r="D719" s="115"/>
      <c r="E719" s="2"/>
      <c r="F719" s="118"/>
      <c r="G719" s="4"/>
      <c r="H719" s="5"/>
    </row>
    <row r="720" spans="2:8" ht="15.75" customHeight="1" x14ac:dyDescent="0.25">
      <c r="B720" s="61"/>
      <c r="C720" s="3"/>
      <c r="D720" s="115"/>
      <c r="E720" s="2"/>
      <c r="F720" s="118"/>
      <c r="G720" s="4"/>
      <c r="H720" s="5"/>
    </row>
    <row r="721" spans="2:8" ht="15.75" customHeight="1" x14ac:dyDescent="0.25">
      <c r="B721" s="61"/>
      <c r="C721" s="3"/>
      <c r="D721" s="115"/>
      <c r="E721" s="2"/>
      <c r="F721" s="118"/>
      <c r="G721" s="4"/>
      <c r="H721" s="5"/>
    </row>
    <row r="722" spans="2:8" ht="15.75" customHeight="1" x14ac:dyDescent="0.25">
      <c r="B722" s="61"/>
      <c r="C722" s="3"/>
      <c r="D722" s="115"/>
      <c r="E722" s="2"/>
      <c r="F722" s="118"/>
      <c r="G722" s="4"/>
      <c r="H722" s="5"/>
    </row>
    <row r="723" spans="2:8" ht="15.75" customHeight="1" x14ac:dyDescent="0.25">
      <c r="B723" s="61"/>
      <c r="C723" s="3"/>
      <c r="D723" s="115"/>
      <c r="E723" s="2"/>
      <c r="F723" s="118"/>
      <c r="G723" s="4"/>
      <c r="H723" s="5"/>
    </row>
    <row r="724" spans="2:8" ht="15.75" customHeight="1" x14ac:dyDescent="0.25">
      <c r="B724" s="61"/>
      <c r="C724" s="3"/>
      <c r="D724" s="115"/>
      <c r="E724" s="2"/>
      <c r="F724" s="118"/>
      <c r="G724" s="4"/>
      <c r="H724" s="5"/>
    </row>
    <row r="725" spans="2:8" ht="15.75" customHeight="1" x14ac:dyDescent="0.25">
      <c r="B725" s="61"/>
      <c r="C725" s="3"/>
      <c r="D725" s="115"/>
      <c r="E725" s="2"/>
      <c r="F725" s="118"/>
      <c r="G725" s="4"/>
      <c r="H725" s="5"/>
    </row>
    <row r="726" spans="2:8" ht="15.75" customHeight="1" x14ac:dyDescent="0.25">
      <c r="B726" s="61"/>
      <c r="C726" s="3"/>
      <c r="D726" s="115"/>
      <c r="E726" s="2"/>
      <c r="F726" s="118"/>
      <c r="G726" s="4"/>
      <c r="H726" s="5"/>
    </row>
    <row r="727" spans="2:8" ht="15.75" customHeight="1" x14ac:dyDescent="0.25">
      <c r="B727" s="61"/>
      <c r="C727" s="3"/>
      <c r="D727" s="115"/>
      <c r="E727" s="2"/>
      <c r="F727" s="118"/>
      <c r="G727" s="4"/>
      <c r="H727" s="5"/>
    </row>
    <row r="728" spans="2:8" ht="15.75" customHeight="1" x14ac:dyDescent="0.25">
      <c r="B728" s="61"/>
      <c r="C728" s="3"/>
      <c r="D728" s="115"/>
      <c r="E728" s="2"/>
      <c r="F728" s="118"/>
      <c r="G728" s="4"/>
      <c r="H728" s="5"/>
    </row>
    <row r="729" spans="2:8" ht="15.75" customHeight="1" x14ac:dyDescent="0.25">
      <c r="B729" s="61"/>
      <c r="C729" s="3"/>
      <c r="D729" s="115"/>
      <c r="E729" s="2"/>
      <c r="F729" s="118"/>
      <c r="G729" s="4"/>
      <c r="H729" s="5"/>
    </row>
    <row r="730" spans="2:8" ht="15.75" customHeight="1" x14ac:dyDescent="0.25">
      <c r="B730" s="61"/>
      <c r="C730" s="3"/>
      <c r="D730" s="115"/>
      <c r="E730" s="2"/>
      <c r="F730" s="118"/>
      <c r="G730" s="4"/>
      <c r="H730" s="5"/>
    </row>
    <row r="731" spans="2:8" ht="15.75" customHeight="1" x14ac:dyDescent="0.25">
      <c r="B731" s="61"/>
      <c r="C731" s="3"/>
      <c r="D731" s="115"/>
      <c r="E731" s="2"/>
      <c r="F731" s="118"/>
      <c r="G731" s="4"/>
      <c r="H731" s="5"/>
    </row>
    <row r="732" spans="2:8" ht="15.75" customHeight="1" x14ac:dyDescent="0.25">
      <c r="B732" s="61"/>
      <c r="C732" s="3"/>
      <c r="D732" s="115"/>
      <c r="E732" s="2"/>
      <c r="F732" s="118"/>
      <c r="G732" s="4"/>
      <c r="H732" s="5"/>
    </row>
    <row r="733" spans="2:8" ht="15.75" customHeight="1" x14ac:dyDescent="0.25">
      <c r="B733" s="61"/>
      <c r="C733" s="3"/>
      <c r="D733" s="115"/>
      <c r="E733" s="2"/>
      <c r="F733" s="118"/>
      <c r="G733" s="4"/>
      <c r="H733" s="5"/>
    </row>
    <row r="734" spans="2:8" ht="15.75" customHeight="1" x14ac:dyDescent="0.25">
      <c r="B734" s="61"/>
      <c r="C734" s="3"/>
      <c r="D734" s="115"/>
      <c r="E734" s="2"/>
      <c r="F734" s="118"/>
      <c r="G734" s="4"/>
      <c r="H734" s="5"/>
    </row>
    <row r="735" spans="2:8" ht="15.75" customHeight="1" x14ac:dyDescent="0.25">
      <c r="B735" s="61"/>
      <c r="C735" s="3"/>
      <c r="D735" s="115"/>
      <c r="E735" s="2"/>
      <c r="F735" s="118"/>
      <c r="G735" s="4"/>
      <c r="H735" s="5"/>
    </row>
    <row r="736" spans="2:8" ht="15.75" customHeight="1" x14ac:dyDescent="0.25">
      <c r="B736" s="61"/>
      <c r="C736" s="3"/>
      <c r="D736" s="115"/>
      <c r="E736" s="2"/>
      <c r="F736" s="118"/>
      <c r="G736" s="4"/>
      <c r="H736" s="5"/>
    </row>
    <row r="737" spans="2:8" ht="15.75" customHeight="1" x14ac:dyDescent="0.25">
      <c r="B737" s="61"/>
      <c r="C737" s="3"/>
      <c r="D737" s="115"/>
      <c r="E737" s="2"/>
      <c r="F737" s="118"/>
      <c r="G737" s="4"/>
      <c r="H737" s="5"/>
    </row>
    <row r="738" spans="2:8" ht="15.75" customHeight="1" x14ac:dyDescent="0.25">
      <c r="B738" s="61"/>
      <c r="C738" s="3"/>
      <c r="D738" s="115"/>
      <c r="E738" s="2"/>
      <c r="F738" s="118"/>
      <c r="G738" s="4"/>
      <c r="H738" s="5"/>
    </row>
    <row r="739" spans="2:8" ht="15.75" customHeight="1" x14ac:dyDescent="0.25">
      <c r="B739" s="61"/>
      <c r="C739" s="3"/>
      <c r="D739" s="115"/>
      <c r="E739" s="2"/>
      <c r="F739" s="118"/>
      <c r="G739" s="4"/>
      <c r="H739" s="5"/>
    </row>
    <row r="740" spans="2:8" ht="15.75" customHeight="1" x14ac:dyDescent="0.25">
      <c r="B740" s="61"/>
      <c r="C740" s="3"/>
      <c r="D740" s="115"/>
      <c r="E740" s="2"/>
      <c r="F740" s="118"/>
      <c r="G740" s="4"/>
      <c r="H740" s="5"/>
    </row>
    <row r="741" spans="2:8" ht="15.75" customHeight="1" x14ac:dyDescent="0.25">
      <c r="B741" s="61"/>
      <c r="C741" s="3"/>
      <c r="D741" s="115"/>
      <c r="E741" s="2"/>
      <c r="F741" s="118"/>
      <c r="G741" s="4"/>
      <c r="H741" s="5"/>
    </row>
    <row r="742" spans="2:8" ht="15.75" customHeight="1" x14ac:dyDescent="0.25">
      <c r="B742" s="61"/>
      <c r="C742" s="3"/>
      <c r="D742" s="115"/>
      <c r="E742" s="2"/>
      <c r="F742" s="118"/>
      <c r="G742" s="4"/>
      <c r="H742" s="5"/>
    </row>
    <row r="743" spans="2:8" ht="15.75" customHeight="1" x14ac:dyDescent="0.25">
      <c r="B743" s="61"/>
      <c r="C743" s="3"/>
      <c r="D743" s="115"/>
      <c r="E743" s="2"/>
      <c r="F743" s="118"/>
      <c r="G743" s="4"/>
      <c r="H743" s="5"/>
    </row>
    <row r="744" spans="2:8" ht="15.75" customHeight="1" x14ac:dyDescent="0.25">
      <c r="B744" s="61"/>
      <c r="C744" s="3"/>
      <c r="D744" s="115"/>
      <c r="E744" s="2"/>
      <c r="F744" s="118"/>
      <c r="G744" s="4"/>
      <c r="H744" s="5"/>
    </row>
    <row r="745" spans="2:8" ht="15.75" customHeight="1" x14ac:dyDescent="0.25">
      <c r="B745" s="61"/>
      <c r="C745" s="3"/>
      <c r="D745" s="115"/>
      <c r="E745" s="2"/>
      <c r="F745" s="118"/>
      <c r="G745" s="4"/>
      <c r="H745" s="5"/>
    </row>
    <row r="746" spans="2:8" ht="15.75" customHeight="1" x14ac:dyDescent="0.25">
      <c r="B746" s="61"/>
      <c r="C746" s="3"/>
      <c r="D746" s="115"/>
      <c r="E746" s="2"/>
      <c r="F746" s="118"/>
      <c r="G746" s="4"/>
      <c r="H746" s="5"/>
    </row>
    <row r="747" spans="2:8" ht="15.75" customHeight="1" x14ac:dyDescent="0.25">
      <c r="B747" s="61"/>
      <c r="C747" s="3"/>
      <c r="D747" s="115"/>
      <c r="E747" s="2"/>
      <c r="F747" s="118"/>
      <c r="G747" s="4"/>
      <c r="H747" s="5"/>
    </row>
    <row r="748" spans="2:8" ht="15.75" customHeight="1" x14ac:dyDescent="0.25">
      <c r="B748" s="61"/>
      <c r="C748" s="3"/>
      <c r="D748" s="115"/>
      <c r="E748" s="2"/>
      <c r="F748" s="118"/>
      <c r="G748" s="4"/>
      <c r="H748" s="5"/>
    </row>
    <row r="749" spans="2:8" ht="15.75" customHeight="1" x14ac:dyDescent="0.25">
      <c r="B749" s="61"/>
      <c r="C749" s="3"/>
      <c r="D749" s="115"/>
      <c r="E749" s="2"/>
      <c r="F749" s="118"/>
      <c r="G749" s="4"/>
      <c r="H749" s="5"/>
    </row>
    <row r="750" spans="2:8" ht="15.75" customHeight="1" x14ac:dyDescent="0.25">
      <c r="B750" s="61"/>
      <c r="C750" s="3"/>
      <c r="D750" s="115"/>
      <c r="E750" s="2"/>
      <c r="F750" s="118"/>
      <c r="G750" s="4"/>
      <c r="H750" s="5"/>
    </row>
    <row r="751" spans="2:8" ht="15.75" customHeight="1" x14ac:dyDescent="0.25">
      <c r="B751" s="61"/>
      <c r="C751" s="3"/>
      <c r="D751" s="115"/>
      <c r="E751" s="2"/>
      <c r="F751" s="118"/>
      <c r="G751" s="4"/>
      <c r="H751" s="5"/>
    </row>
    <row r="752" spans="2:8" ht="15.75" customHeight="1" x14ac:dyDescent="0.25">
      <c r="B752" s="61"/>
      <c r="C752" s="3"/>
      <c r="D752" s="115"/>
      <c r="E752" s="2"/>
      <c r="F752" s="118"/>
      <c r="G752" s="4"/>
      <c r="H752" s="5"/>
    </row>
    <row r="753" spans="2:8" ht="15.75" customHeight="1" x14ac:dyDescent="0.25">
      <c r="B753" s="61"/>
      <c r="C753" s="3"/>
      <c r="D753" s="115"/>
      <c r="E753" s="2"/>
      <c r="F753" s="118"/>
      <c r="G753" s="4"/>
      <c r="H753" s="5"/>
    </row>
    <row r="754" spans="2:8" ht="15.75" customHeight="1" x14ac:dyDescent="0.25">
      <c r="B754" s="61"/>
      <c r="C754" s="3"/>
      <c r="D754" s="115"/>
      <c r="E754" s="2"/>
      <c r="F754" s="118"/>
      <c r="G754" s="4"/>
      <c r="H754" s="5"/>
    </row>
    <row r="755" spans="2:8" ht="15.75" customHeight="1" x14ac:dyDescent="0.25">
      <c r="B755" s="61"/>
      <c r="C755" s="3"/>
      <c r="D755" s="115"/>
      <c r="E755" s="2"/>
      <c r="F755" s="118"/>
      <c r="G755" s="4"/>
      <c r="H755" s="5"/>
    </row>
    <row r="756" spans="2:8" ht="15.75" customHeight="1" x14ac:dyDescent="0.25">
      <c r="B756" s="61"/>
      <c r="C756" s="3"/>
      <c r="D756" s="115"/>
      <c r="E756" s="2"/>
      <c r="F756" s="118"/>
      <c r="G756" s="4"/>
      <c r="H756" s="5"/>
    </row>
    <row r="757" spans="2:8" ht="15.75" customHeight="1" x14ac:dyDescent="0.25">
      <c r="B757" s="61"/>
      <c r="C757" s="3"/>
      <c r="D757" s="115"/>
      <c r="E757" s="2"/>
      <c r="F757" s="118"/>
      <c r="G757" s="4"/>
      <c r="H757" s="5"/>
    </row>
    <row r="758" spans="2:8" ht="15.75" customHeight="1" x14ac:dyDescent="0.25">
      <c r="B758" s="61"/>
      <c r="C758" s="3"/>
      <c r="D758" s="115"/>
      <c r="E758" s="2"/>
      <c r="F758" s="118"/>
      <c r="G758" s="4"/>
      <c r="H758" s="5"/>
    </row>
    <row r="759" spans="2:8" ht="15.75" customHeight="1" x14ac:dyDescent="0.25">
      <c r="B759" s="61"/>
      <c r="C759" s="3"/>
      <c r="D759" s="115"/>
      <c r="E759" s="2"/>
      <c r="F759" s="118"/>
      <c r="G759" s="4"/>
      <c r="H759" s="5"/>
    </row>
    <row r="760" spans="2:8" ht="15.75" customHeight="1" x14ac:dyDescent="0.25">
      <c r="B760" s="61"/>
      <c r="C760" s="3"/>
      <c r="D760" s="115"/>
      <c r="E760" s="2"/>
      <c r="F760" s="118"/>
      <c r="G760" s="4"/>
      <c r="H760" s="5"/>
    </row>
    <row r="761" spans="2:8" ht="15.75" customHeight="1" x14ac:dyDescent="0.25">
      <c r="B761" s="61"/>
      <c r="C761" s="3"/>
      <c r="D761" s="115"/>
      <c r="E761" s="2"/>
      <c r="F761" s="118"/>
      <c r="G761" s="4"/>
      <c r="H761" s="5"/>
    </row>
    <row r="762" spans="2:8" ht="15.75" customHeight="1" x14ac:dyDescent="0.25">
      <c r="B762" s="61"/>
      <c r="C762" s="3"/>
      <c r="D762" s="115"/>
      <c r="E762" s="2"/>
      <c r="F762" s="118"/>
      <c r="G762" s="4"/>
      <c r="H762" s="5"/>
    </row>
    <row r="763" spans="2:8" ht="15.75" customHeight="1" x14ac:dyDescent="0.25">
      <c r="B763" s="61"/>
      <c r="C763" s="3"/>
      <c r="D763" s="115"/>
      <c r="E763" s="2"/>
      <c r="F763" s="118"/>
      <c r="G763" s="4"/>
      <c r="H763" s="5"/>
    </row>
    <row r="764" spans="2:8" ht="15.75" customHeight="1" x14ac:dyDescent="0.25">
      <c r="B764" s="61"/>
      <c r="C764" s="3"/>
      <c r="D764" s="115"/>
      <c r="E764" s="2"/>
      <c r="F764" s="118"/>
      <c r="G764" s="4"/>
      <c r="H764" s="5"/>
    </row>
    <row r="765" spans="2:8" ht="15.75" customHeight="1" x14ac:dyDescent="0.25">
      <c r="B765" s="61"/>
      <c r="C765" s="3"/>
      <c r="D765" s="115"/>
      <c r="E765" s="2"/>
      <c r="F765" s="118"/>
      <c r="G765" s="4"/>
      <c r="H765" s="5"/>
    </row>
    <row r="766" spans="2:8" ht="15.75" customHeight="1" x14ac:dyDescent="0.25">
      <c r="B766" s="61"/>
      <c r="C766" s="3"/>
      <c r="D766" s="115"/>
      <c r="E766" s="2"/>
      <c r="F766" s="118"/>
      <c r="G766" s="4"/>
      <c r="H766" s="5"/>
    </row>
    <row r="767" spans="2:8" ht="15.75" customHeight="1" x14ac:dyDescent="0.25">
      <c r="B767" s="61"/>
      <c r="C767" s="3"/>
      <c r="D767" s="115"/>
      <c r="E767" s="2"/>
      <c r="F767" s="118"/>
      <c r="G767" s="4"/>
      <c r="H767" s="5"/>
    </row>
    <row r="768" spans="2:8" ht="15.75" customHeight="1" x14ac:dyDescent="0.25">
      <c r="B768" s="61"/>
      <c r="C768" s="3"/>
      <c r="D768" s="115"/>
      <c r="E768" s="2"/>
      <c r="F768" s="118"/>
      <c r="G768" s="4"/>
      <c r="H768" s="5"/>
    </row>
    <row r="769" spans="2:8" ht="15.75" customHeight="1" x14ac:dyDescent="0.25">
      <c r="B769" s="61"/>
      <c r="C769" s="3"/>
      <c r="D769" s="115"/>
      <c r="E769" s="2"/>
      <c r="F769" s="118"/>
      <c r="G769" s="4"/>
      <c r="H769" s="5"/>
    </row>
    <row r="770" spans="2:8" ht="15.75" customHeight="1" x14ac:dyDescent="0.25">
      <c r="B770" s="61"/>
      <c r="C770" s="3"/>
      <c r="D770" s="115"/>
      <c r="E770" s="2"/>
      <c r="F770" s="118"/>
      <c r="G770" s="4"/>
      <c r="H770" s="5"/>
    </row>
    <row r="771" spans="2:8" ht="15.75" customHeight="1" x14ac:dyDescent="0.25">
      <c r="B771" s="61"/>
      <c r="C771" s="3"/>
      <c r="D771" s="115"/>
      <c r="E771" s="2"/>
      <c r="F771" s="118"/>
      <c r="G771" s="4"/>
      <c r="H771" s="5"/>
    </row>
    <row r="772" spans="2:8" ht="15.75" customHeight="1" x14ac:dyDescent="0.25">
      <c r="B772" s="61"/>
      <c r="C772" s="3"/>
      <c r="D772" s="115"/>
      <c r="E772" s="2"/>
      <c r="F772" s="118"/>
      <c r="G772" s="4"/>
      <c r="H772" s="5"/>
    </row>
    <row r="773" spans="2:8" ht="15.75" customHeight="1" x14ac:dyDescent="0.25">
      <c r="B773" s="61"/>
      <c r="C773" s="3"/>
      <c r="D773" s="115"/>
      <c r="E773" s="2"/>
      <c r="F773" s="118"/>
      <c r="G773" s="4"/>
      <c r="H773" s="5"/>
    </row>
    <row r="774" spans="2:8" ht="15.75" customHeight="1" x14ac:dyDescent="0.25">
      <c r="B774" s="61"/>
      <c r="C774" s="3"/>
      <c r="D774" s="115"/>
      <c r="E774" s="2"/>
      <c r="F774" s="118"/>
      <c r="G774" s="4"/>
      <c r="H774" s="5"/>
    </row>
    <row r="775" spans="2:8" ht="15.75" customHeight="1" x14ac:dyDescent="0.25">
      <c r="B775" s="61"/>
      <c r="C775" s="3"/>
      <c r="D775" s="115"/>
      <c r="E775" s="2"/>
      <c r="F775" s="118"/>
      <c r="G775" s="4"/>
      <c r="H775" s="5"/>
    </row>
    <row r="776" spans="2:8" ht="15.75" customHeight="1" x14ac:dyDescent="0.25">
      <c r="B776" s="61"/>
      <c r="C776" s="3"/>
      <c r="D776" s="115"/>
      <c r="E776" s="2"/>
      <c r="F776" s="118"/>
      <c r="G776" s="4"/>
      <c r="H776" s="5"/>
    </row>
    <row r="777" spans="2:8" ht="15.75" customHeight="1" x14ac:dyDescent="0.25">
      <c r="B777" s="61"/>
      <c r="C777" s="3"/>
      <c r="D777" s="115"/>
      <c r="E777" s="2"/>
      <c r="F777" s="118"/>
      <c r="G777" s="4"/>
      <c r="H777" s="5"/>
    </row>
    <row r="778" spans="2:8" ht="15.75" customHeight="1" x14ac:dyDescent="0.25">
      <c r="B778" s="61"/>
      <c r="C778" s="3"/>
      <c r="D778" s="115"/>
      <c r="E778" s="2"/>
      <c r="F778" s="118"/>
      <c r="G778" s="4"/>
      <c r="H778" s="5"/>
    </row>
    <row r="779" spans="2:8" ht="15.75" customHeight="1" x14ac:dyDescent="0.25">
      <c r="B779" s="61"/>
      <c r="C779" s="3"/>
      <c r="D779" s="115"/>
      <c r="E779" s="2"/>
      <c r="F779" s="118"/>
      <c r="G779" s="4"/>
      <c r="H779" s="5"/>
    </row>
    <row r="780" spans="2:8" ht="15.75" customHeight="1" x14ac:dyDescent="0.25">
      <c r="B780" s="61"/>
      <c r="C780" s="3"/>
      <c r="D780" s="115"/>
      <c r="E780" s="2"/>
      <c r="F780" s="118"/>
      <c r="G780" s="4"/>
      <c r="H780" s="5"/>
    </row>
    <row r="781" spans="2:8" ht="15.75" customHeight="1" x14ac:dyDescent="0.25">
      <c r="B781" s="61"/>
      <c r="C781" s="3"/>
      <c r="D781" s="115"/>
      <c r="E781" s="2"/>
      <c r="F781" s="118"/>
      <c r="G781" s="4"/>
      <c r="H781" s="5"/>
    </row>
    <row r="782" spans="2:8" ht="15.75" customHeight="1" x14ac:dyDescent="0.25">
      <c r="B782" s="61"/>
      <c r="C782" s="3"/>
      <c r="D782" s="115"/>
      <c r="E782" s="2"/>
      <c r="F782" s="118"/>
      <c r="G782" s="4"/>
      <c r="H782" s="5"/>
    </row>
    <row r="783" spans="2:8" ht="15.75" customHeight="1" x14ac:dyDescent="0.25">
      <c r="B783" s="61"/>
      <c r="C783" s="3"/>
      <c r="D783" s="115"/>
      <c r="E783" s="2"/>
      <c r="F783" s="118"/>
      <c r="G783" s="4"/>
      <c r="H783" s="5"/>
    </row>
    <row r="784" spans="2:8" ht="15.75" customHeight="1" x14ac:dyDescent="0.25">
      <c r="B784" s="61"/>
      <c r="C784" s="3"/>
      <c r="D784" s="115"/>
      <c r="E784" s="2"/>
      <c r="F784" s="118"/>
      <c r="G784" s="4"/>
      <c r="H784" s="5"/>
    </row>
    <row r="785" spans="2:8" ht="15.75" customHeight="1" x14ac:dyDescent="0.25">
      <c r="B785" s="61"/>
      <c r="C785" s="3"/>
      <c r="D785" s="115"/>
      <c r="E785" s="2"/>
      <c r="F785" s="118"/>
      <c r="G785" s="4"/>
      <c r="H785" s="5"/>
    </row>
    <row r="786" spans="2:8" ht="15.75" customHeight="1" x14ac:dyDescent="0.25">
      <c r="B786" s="61"/>
      <c r="C786" s="3"/>
      <c r="D786" s="115"/>
      <c r="E786" s="2"/>
      <c r="F786" s="118"/>
      <c r="G786" s="4"/>
      <c r="H786" s="5"/>
    </row>
    <row r="787" spans="2:8" ht="15.75" customHeight="1" x14ac:dyDescent="0.25">
      <c r="B787" s="61"/>
      <c r="C787" s="3"/>
      <c r="D787" s="115"/>
      <c r="E787" s="2"/>
      <c r="F787" s="118"/>
      <c r="G787" s="4"/>
      <c r="H787" s="5"/>
    </row>
    <row r="788" spans="2:8" ht="15.75" customHeight="1" x14ac:dyDescent="0.25">
      <c r="B788" s="61"/>
      <c r="C788" s="3"/>
      <c r="D788" s="115"/>
      <c r="E788" s="2"/>
      <c r="F788" s="118"/>
      <c r="G788" s="4"/>
      <c r="H788" s="5"/>
    </row>
    <row r="789" spans="2:8" ht="15.75" customHeight="1" x14ac:dyDescent="0.25">
      <c r="B789" s="61"/>
      <c r="C789" s="3"/>
      <c r="D789" s="115"/>
      <c r="E789" s="2"/>
      <c r="F789" s="118"/>
      <c r="G789" s="4"/>
      <c r="H789" s="5"/>
    </row>
    <row r="790" spans="2:8" ht="15.75" customHeight="1" x14ac:dyDescent="0.25">
      <c r="B790" s="61"/>
      <c r="C790" s="3"/>
      <c r="D790" s="115"/>
      <c r="E790" s="2"/>
      <c r="F790" s="118"/>
      <c r="G790" s="4"/>
      <c r="H790" s="5"/>
    </row>
    <row r="791" spans="2:8" ht="15.75" customHeight="1" x14ac:dyDescent="0.25">
      <c r="B791" s="61"/>
      <c r="C791" s="3"/>
      <c r="D791" s="115"/>
      <c r="E791" s="2"/>
      <c r="F791" s="118"/>
      <c r="G791" s="4"/>
      <c r="H791" s="5"/>
    </row>
    <row r="792" spans="2:8" ht="15.75" customHeight="1" x14ac:dyDescent="0.25">
      <c r="B792" s="61"/>
      <c r="C792" s="3"/>
      <c r="D792" s="115"/>
      <c r="E792" s="2"/>
      <c r="F792" s="118"/>
      <c r="G792" s="4"/>
      <c r="H792" s="5"/>
    </row>
    <row r="793" spans="2:8" ht="15.75" customHeight="1" x14ac:dyDescent="0.25">
      <c r="B793" s="61"/>
      <c r="C793" s="3"/>
      <c r="D793" s="115"/>
      <c r="E793" s="2"/>
      <c r="F793" s="118"/>
      <c r="G793" s="4"/>
      <c r="H793" s="5"/>
    </row>
    <row r="794" spans="2:8" ht="15.75" customHeight="1" x14ac:dyDescent="0.25">
      <c r="B794" s="61"/>
      <c r="C794" s="3"/>
      <c r="D794" s="115"/>
      <c r="E794" s="2"/>
      <c r="F794" s="118"/>
      <c r="G794" s="4"/>
      <c r="H794" s="5"/>
    </row>
    <row r="795" spans="2:8" ht="15.75" customHeight="1" x14ac:dyDescent="0.25">
      <c r="B795" s="61"/>
      <c r="C795" s="3"/>
      <c r="D795" s="115"/>
      <c r="E795" s="2"/>
      <c r="F795" s="118"/>
      <c r="G795" s="4"/>
      <c r="H795" s="5"/>
    </row>
    <row r="796" spans="2:8" ht="15.75" customHeight="1" x14ac:dyDescent="0.25">
      <c r="B796" s="61"/>
      <c r="C796" s="3"/>
      <c r="D796" s="115"/>
      <c r="E796" s="2"/>
      <c r="F796" s="118"/>
      <c r="G796" s="4"/>
      <c r="H796" s="5"/>
    </row>
    <row r="797" spans="2:8" ht="15.75" customHeight="1" x14ac:dyDescent="0.25">
      <c r="B797" s="61"/>
      <c r="C797" s="3"/>
      <c r="D797" s="115"/>
      <c r="E797" s="2"/>
      <c r="F797" s="118"/>
      <c r="G797" s="4"/>
      <c r="H797" s="5"/>
    </row>
    <row r="798" spans="2:8" ht="15.75" customHeight="1" x14ac:dyDescent="0.25">
      <c r="B798" s="61"/>
      <c r="C798" s="3"/>
      <c r="D798" s="115"/>
      <c r="E798" s="2"/>
      <c r="F798" s="118"/>
      <c r="G798" s="4"/>
      <c r="H798" s="5"/>
    </row>
    <row r="799" spans="2:8" ht="15.75" customHeight="1" x14ac:dyDescent="0.25">
      <c r="B799" s="61"/>
      <c r="C799" s="3"/>
      <c r="D799" s="115"/>
      <c r="E799" s="2"/>
      <c r="F799" s="118"/>
      <c r="G799" s="4"/>
      <c r="H799" s="5"/>
    </row>
    <row r="800" spans="2:8" ht="15.75" customHeight="1" x14ac:dyDescent="0.25">
      <c r="B800" s="61"/>
      <c r="C800" s="3"/>
      <c r="D800" s="115"/>
      <c r="E800" s="2"/>
      <c r="F800" s="118"/>
      <c r="G800" s="4"/>
      <c r="H800" s="5"/>
    </row>
    <row r="801" spans="2:8" ht="15.75" customHeight="1" x14ac:dyDescent="0.25">
      <c r="B801" s="61"/>
      <c r="C801" s="3"/>
      <c r="D801" s="115"/>
      <c r="E801" s="2"/>
      <c r="F801" s="118"/>
      <c r="G801" s="4"/>
      <c r="H801" s="5"/>
    </row>
    <row r="802" spans="2:8" ht="15.75" customHeight="1" x14ac:dyDescent="0.25">
      <c r="B802" s="61"/>
      <c r="C802" s="3"/>
      <c r="D802" s="115"/>
      <c r="E802" s="2"/>
      <c r="F802" s="118"/>
      <c r="G802" s="4"/>
      <c r="H802" s="5"/>
    </row>
    <row r="803" spans="2:8" ht="15.75" customHeight="1" x14ac:dyDescent="0.25">
      <c r="B803" s="61"/>
      <c r="C803" s="3"/>
      <c r="D803" s="115"/>
      <c r="E803" s="2"/>
      <c r="F803" s="118"/>
      <c r="G803" s="4"/>
      <c r="H803" s="5"/>
    </row>
    <row r="804" spans="2:8" ht="15.75" customHeight="1" x14ac:dyDescent="0.25">
      <c r="B804" s="61"/>
      <c r="C804" s="3"/>
      <c r="D804" s="115"/>
      <c r="E804" s="2"/>
      <c r="F804" s="118"/>
      <c r="G804" s="4"/>
      <c r="H804" s="5"/>
    </row>
    <row r="805" spans="2:8" ht="15.75" customHeight="1" x14ac:dyDescent="0.25">
      <c r="B805" s="61"/>
      <c r="C805" s="3"/>
      <c r="D805" s="115"/>
      <c r="E805" s="2"/>
      <c r="F805" s="118"/>
      <c r="G805" s="4"/>
      <c r="H805" s="5"/>
    </row>
    <row r="806" spans="2:8" ht="15.75" customHeight="1" x14ac:dyDescent="0.25">
      <c r="B806" s="61"/>
      <c r="C806" s="3"/>
      <c r="D806" s="115"/>
      <c r="E806" s="2"/>
      <c r="F806" s="118"/>
      <c r="G806" s="4"/>
      <c r="H806" s="5"/>
    </row>
    <row r="807" spans="2:8" ht="15.75" customHeight="1" x14ac:dyDescent="0.25">
      <c r="B807" s="61"/>
      <c r="C807" s="3"/>
      <c r="D807" s="115"/>
      <c r="E807" s="2"/>
      <c r="F807" s="118"/>
      <c r="G807" s="4"/>
      <c r="H807" s="5"/>
    </row>
    <row r="808" spans="2:8" ht="15.75" customHeight="1" x14ac:dyDescent="0.25">
      <c r="B808" s="61"/>
      <c r="C808" s="3"/>
      <c r="D808" s="115"/>
      <c r="E808" s="2"/>
      <c r="F808" s="118"/>
      <c r="G808" s="4"/>
      <c r="H808" s="5"/>
    </row>
    <row r="809" spans="2:8" ht="15.75" customHeight="1" x14ac:dyDescent="0.25">
      <c r="B809" s="61"/>
      <c r="C809" s="3"/>
      <c r="D809" s="115"/>
      <c r="E809" s="2"/>
      <c r="F809" s="118"/>
      <c r="G809" s="4"/>
      <c r="H809" s="5"/>
    </row>
    <row r="810" spans="2:8" ht="15.75" customHeight="1" x14ac:dyDescent="0.25">
      <c r="B810" s="61"/>
      <c r="C810" s="3"/>
      <c r="D810" s="115"/>
      <c r="E810" s="2"/>
      <c r="F810" s="118"/>
      <c r="G810" s="4"/>
      <c r="H810" s="5"/>
    </row>
    <row r="811" spans="2:8" ht="15.75" customHeight="1" x14ac:dyDescent="0.25">
      <c r="B811" s="61"/>
      <c r="C811" s="3"/>
      <c r="D811" s="115"/>
      <c r="E811" s="2"/>
      <c r="F811" s="118"/>
      <c r="G811" s="4"/>
      <c r="H811" s="5"/>
    </row>
    <row r="812" spans="2:8" ht="15.75" customHeight="1" x14ac:dyDescent="0.25">
      <c r="B812" s="61"/>
      <c r="C812" s="3"/>
      <c r="D812" s="115"/>
      <c r="E812" s="2"/>
      <c r="F812" s="118"/>
      <c r="G812" s="4"/>
      <c r="H812" s="5"/>
    </row>
    <row r="813" spans="2:8" ht="15.75" customHeight="1" x14ac:dyDescent="0.25">
      <c r="B813" s="61"/>
      <c r="C813" s="3"/>
      <c r="D813" s="115"/>
      <c r="E813" s="2"/>
      <c r="F813" s="118"/>
      <c r="G813" s="4"/>
      <c r="H813" s="5"/>
    </row>
    <row r="814" spans="2:8" ht="15.75" customHeight="1" x14ac:dyDescent="0.25">
      <c r="B814" s="61"/>
      <c r="C814" s="3"/>
      <c r="D814" s="115"/>
      <c r="E814" s="2"/>
      <c r="F814" s="118"/>
      <c r="G814" s="4"/>
      <c r="H814" s="5"/>
    </row>
    <row r="815" spans="2:8" ht="15.75" customHeight="1" x14ac:dyDescent="0.25">
      <c r="B815" s="61"/>
      <c r="C815" s="3"/>
      <c r="D815" s="115"/>
      <c r="E815" s="2"/>
      <c r="F815" s="118"/>
      <c r="G815" s="4"/>
      <c r="H815" s="5"/>
    </row>
    <row r="816" spans="2:8" ht="15.75" customHeight="1" x14ac:dyDescent="0.25">
      <c r="B816" s="61"/>
      <c r="C816" s="3"/>
      <c r="D816" s="115"/>
      <c r="E816" s="2"/>
      <c r="F816" s="118"/>
      <c r="G816" s="4"/>
      <c r="H816" s="5"/>
    </row>
    <row r="817" spans="2:8" ht="15.75" customHeight="1" x14ac:dyDescent="0.25">
      <c r="B817" s="61"/>
      <c r="C817" s="3"/>
      <c r="D817" s="115"/>
      <c r="E817" s="2"/>
      <c r="F817" s="118"/>
      <c r="G817" s="4"/>
      <c r="H817" s="5"/>
    </row>
    <row r="818" spans="2:8" ht="15.75" customHeight="1" x14ac:dyDescent="0.25">
      <c r="B818" s="61"/>
      <c r="C818" s="3"/>
      <c r="D818" s="115"/>
      <c r="E818" s="2"/>
      <c r="F818" s="118"/>
      <c r="G818" s="4"/>
      <c r="H818" s="5"/>
    </row>
    <row r="819" spans="2:8" ht="15.75" customHeight="1" x14ac:dyDescent="0.25">
      <c r="B819" s="61"/>
      <c r="C819" s="3"/>
      <c r="D819" s="115"/>
      <c r="E819" s="2"/>
      <c r="F819" s="118"/>
      <c r="G819" s="4"/>
      <c r="H819" s="5"/>
    </row>
    <row r="820" spans="2:8" ht="15.75" customHeight="1" x14ac:dyDescent="0.25">
      <c r="B820" s="61"/>
      <c r="C820" s="3"/>
      <c r="D820" s="115"/>
      <c r="E820" s="2"/>
      <c r="F820" s="118"/>
      <c r="G820" s="4"/>
      <c r="H820" s="5"/>
    </row>
    <row r="821" spans="2:8" ht="15.75" customHeight="1" x14ac:dyDescent="0.25">
      <c r="B821" s="61"/>
      <c r="C821" s="3"/>
      <c r="D821" s="115"/>
      <c r="E821" s="2"/>
      <c r="F821" s="118"/>
      <c r="G821" s="4"/>
      <c r="H821" s="5"/>
    </row>
    <row r="822" spans="2:8" ht="15.75" customHeight="1" x14ac:dyDescent="0.25">
      <c r="B822" s="61"/>
      <c r="C822" s="3"/>
      <c r="D822" s="115"/>
      <c r="E822" s="2"/>
      <c r="F822" s="118"/>
      <c r="G822" s="4"/>
      <c r="H822" s="5"/>
    </row>
    <row r="823" spans="2:8" ht="15.75" customHeight="1" x14ac:dyDescent="0.25">
      <c r="B823" s="61"/>
      <c r="C823" s="3"/>
      <c r="D823" s="115"/>
      <c r="E823" s="2"/>
      <c r="F823" s="118"/>
      <c r="G823" s="4"/>
      <c r="H823" s="5"/>
    </row>
    <row r="824" spans="2:8" ht="15.75" customHeight="1" x14ac:dyDescent="0.25">
      <c r="B824" s="61"/>
      <c r="C824" s="3"/>
      <c r="D824" s="115"/>
      <c r="E824" s="2"/>
      <c r="F824" s="118"/>
      <c r="G824" s="4"/>
      <c r="H824" s="5"/>
    </row>
    <row r="825" spans="2:8" ht="15.75" customHeight="1" x14ac:dyDescent="0.25">
      <c r="B825" s="61"/>
      <c r="C825" s="3"/>
      <c r="D825" s="115"/>
      <c r="E825" s="2"/>
      <c r="F825" s="118"/>
      <c r="G825" s="4"/>
      <c r="H825" s="5"/>
    </row>
    <row r="826" spans="2:8" ht="15.75" customHeight="1" x14ac:dyDescent="0.25">
      <c r="B826" s="61"/>
      <c r="C826" s="3"/>
      <c r="D826" s="115"/>
      <c r="E826" s="2"/>
      <c r="F826" s="118"/>
      <c r="G826" s="4"/>
      <c r="H826" s="5"/>
    </row>
    <row r="827" spans="2:8" ht="15.75" customHeight="1" x14ac:dyDescent="0.25">
      <c r="B827" s="61"/>
      <c r="C827" s="3"/>
      <c r="D827" s="115"/>
      <c r="E827" s="2"/>
      <c r="F827" s="118"/>
      <c r="G827" s="4"/>
      <c r="H827" s="5"/>
    </row>
    <row r="828" spans="2:8" ht="15.75" customHeight="1" x14ac:dyDescent="0.25">
      <c r="B828" s="61"/>
      <c r="C828" s="3"/>
      <c r="D828" s="115"/>
      <c r="E828" s="2"/>
      <c r="F828" s="118"/>
      <c r="G828" s="4"/>
      <c r="H828" s="5"/>
    </row>
    <row r="829" spans="2:8" ht="15.75" customHeight="1" x14ac:dyDescent="0.25">
      <c r="B829" s="61"/>
      <c r="C829" s="3"/>
      <c r="D829" s="115"/>
      <c r="E829" s="2"/>
      <c r="F829" s="118"/>
      <c r="G829" s="4"/>
      <c r="H829" s="5"/>
    </row>
    <row r="830" spans="2:8" ht="15.75" customHeight="1" x14ac:dyDescent="0.25">
      <c r="B830" s="61"/>
      <c r="C830" s="3"/>
      <c r="D830" s="115"/>
      <c r="E830" s="2"/>
      <c r="F830" s="118"/>
      <c r="G830" s="4"/>
      <c r="H830" s="5"/>
    </row>
    <row r="831" spans="2:8" ht="15.75" customHeight="1" x14ac:dyDescent="0.25">
      <c r="B831" s="61"/>
      <c r="C831" s="3"/>
      <c r="D831" s="115"/>
      <c r="E831" s="2"/>
      <c r="F831" s="118"/>
      <c r="G831" s="4"/>
      <c r="H831" s="5"/>
    </row>
    <row r="832" spans="2:8" ht="15.75" customHeight="1" x14ac:dyDescent="0.25">
      <c r="B832" s="61"/>
      <c r="C832" s="3"/>
      <c r="D832" s="115"/>
      <c r="E832" s="2"/>
      <c r="F832" s="118"/>
      <c r="G832" s="4"/>
      <c r="H832" s="5"/>
    </row>
    <row r="833" spans="2:8" ht="15.75" customHeight="1" x14ac:dyDescent="0.25">
      <c r="B833" s="61"/>
      <c r="C833" s="3"/>
      <c r="D833" s="115"/>
      <c r="E833" s="2"/>
      <c r="F833" s="118"/>
      <c r="G833" s="4"/>
      <c r="H833" s="5"/>
    </row>
    <row r="834" spans="2:8" ht="15.75" customHeight="1" x14ac:dyDescent="0.25">
      <c r="B834" s="61"/>
      <c r="C834" s="3"/>
      <c r="D834" s="115"/>
      <c r="E834" s="2"/>
      <c r="F834" s="118"/>
      <c r="G834" s="4"/>
      <c r="H834" s="5"/>
    </row>
    <row r="835" spans="2:8" ht="15.75" customHeight="1" x14ac:dyDescent="0.25">
      <c r="B835" s="61"/>
      <c r="C835" s="3"/>
      <c r="D835" s="115"/>
      <c r="E835" s="2"/>
      <c r="F835" s="118"/>
      <c r="G835" s="4"/>
      <c r="H835" s="5"/>
    </row>
    <row r="836" spans="2:8" ht="15.75" customHeight="1" x14ac:dyDescent="0.25">
      <c r="B836" s="61"/>
      <c r="C836" s="3"/>
      <c r="D836" s="115"/>
      <c r="E836" s="2"/>
      <c r="F836" s="118"/>
      <c r="G836" s="4"/>
      <c r="H836" s="5"/>
    </row>
    <row r="837" spans="2:8" ht="15.75" customHeight="1" x14ac:dyDescent="0.25">
      <c r="B837" s="61"/>
      <c r="C837" s="3"/>
      <c r="D837" s="115"/>
      <c r="E837" s="2"/>
      <c r="F837" s="118"/>
      <c r="G837" s="4"/>
      <c r="H837" s="5"/>
    </row>
    <row r="838" spans="2:8" ht="15.75" customHeight="1" x14ac:dyDescent="0.25">
      <c r="B838" s="61"/>
      <c r="C838" s="3"/>
      <c r="D838" s="115"/>
      <c r="E838" s="2"/>
      <c r="F838" s="118"/>
      <c r="G838" s="4"/>
      <c r="H838" s="5"/>
    </row>
    <row r="839" spans="2:8" ht="15.75" customHeight="1" x14ac:dyDescent="0.25">
      <c r="B839" s="61"/>
      <c r="C839" s="3"/>
      <c r="D839" s="115"/>
      <c r="E839" s="2"/>
      <c r="F839" s="118"/>
      <c r="G839" s="4"/>
      <c r="H839" s="5"/>
    </row>
    <row r="840" spans="2:8" ht="15.75" customHeight="1" x14ac:dyDescent="0.25">
      <c r="B840" s="61"/>
      <c r="C840" s="3"/>
      <c r="D840" s="115"/>
      <c r="E840" s="2"/>
      <c r="F840" s="118"/>
      <c r="G840" s="4"/>
      <c r="H840" s="5"/>
    </row>
    <row r="841" spans="2:8" ht="15.75" customHeight="1" x14ac:dyDescent="0.25">
      <c r="B841" s="61"/>
      <c r="C841" s="3"/>
      <c r="D841" s="115"/>
      <c r="E841" s="2"/>
      <c r="F841" s="118"/>
      <c r="G841" s="4"/>
      <c r="H841" s="5"/>
    </row>
    <row r="842" spans="2:8" ht="15.75" customHeight="1" x14ac:dyDescent="0.25">
      <c r="B842" s="61"/>
      <c r="C842" s="3"/>
      <c r="D842" s="115"/>
      <c r="E842" s="2"/>
      <c r="F842" s="118"/>
      <c r="G842" s="4"/>
      <c r="H842" s="5"/>
    </row>
    <row r="843" spans="2:8" ht="15.75" customHeight="1" x14ac:dyDescent="0.25">
      <c r="B843" s="61"/>
      <c r="C843" s="3"/>
      <c r="D843" s="115"/>
      <c r="E843" s="2"/>
      <c r="F843" s="118"/>
      <c r="G843" s="4"/>
      <c r="H843" s="5"/>
    </row>
    <row r="844" spans="2:8" ht="15.75" customHeight="1" x14ac:dyDescent="0.25">
      <c r="B844" s="61"/>
      <c r="C844" s="3"/>
      <c r="D844" s="115"/>
      <c r="E844" s="2"/>
      <c r="F844" s="118"/>
      <c r="G844" s="4"/>
      <c r="H844" s="5"/>
    </row>
    <row r="845" spans="2:8" ht="15.75" customHeight="1" x14ac:dyDescent="0.25">
      <c r="B845" s="61"/>
      <c r="C845" s="3"/>
      <c r="D845" s="115"/>
      <c r="E845" s="2"/>
      <c r="F845" s="118"/>
      <c r="G845" s="4"/>
      <c r="H845" s="5"/>
    </row>
    <row r="846" spans="2:8" ht="15.75" customHeight="1" x14ac:dyDescent="0.25">
      <c r="B846" s="61"/>
      <c r="C846" s="3"/>
      <c r="D846" s="115"/>
      <c r="E846" s="2"/>
      <c r="F846" s="118"/>
      <c r="G846" s="4"/>
      <c r="H846" s="5"/>
    </row>
    <row r="847" spans="2:8" ht="15.75" customHeight="1" x14ac:dyDescent="0.25">
      <c r="B847" s="61"/>
      <c r="C847" s="3"/>
      <c r="D847" s="115"/>
      <c r="E847" s="2"/>
      <c r="F847" s="118"/>
      <c r="G847" s="4"/>
      <c r="H847" s="5"/>
    </row>
    <row r="848" spans="2:8" ht="15.75" customHeight="1" x14ac:dyDescent="0.25">
      <c r="B848" s="61"/>
      <c r="C848" s="3"/>
      <c r="D848" s="115"/>
      <c r="E848" s="2"/>
      <c r="F848" s="118"/>
      <c r="G848" s="4"/>
      <c r="H848" s="5"/>
    </row>
    <row r="849" spans="2:8" ht="15.75" customHeight="1" x14ac:dyDescent="0.25">
      <c r="B849" s="61"/>
      <c r="C849" s="3"/>
      <c r="D849" s="115"/>
      <c r="E849" s="2"/>
      <c r="F849" s="118"/>
      <c r="G849" s="4"/>
      <c r="H849" s="5"/>
    </row>
    <row r="850" spans="2:8" ht="15.75" customHeight="1" x14ac:dyDescent="0.25">
      <c r="B850" s="61"/>
      <c r="C850" s="3"/>
      <c r="D850" s="115"/>
      <c r="E850" s="2"/>
      <c r="F850" s="118"/>
      <c r="G850" s="4"/>
      <c r="H850" s="5"/>
    </row>
    <row r="851" spans="2:8" ht="15.75" customHeight="1" x14ac:dyDescent="0.25">
      <c r="B851" s="61"/>
      <c r="C851" s="3"/>
      <c r="D851" s="115"/>
      <c r="E851" s="2"/>
      <c r="F851" s="118"/>
      <c r="G851" s="4"/>
      <c r="H851" s="5"/>
    </row>
    <row r="852" spans="2:8" ht="15.75" customHeight="1" x14ac:dyDescent="0.25">
      <c r="B852" s="61"/>
      <c r="C852" s="3"/>
      <c r="D852" s="115"/>
      <c r="E852" s="2"/>
      <c r="F852" s="118"/>
      <c r="G852" s="4"/>
      <c r="H852" s="5"/>
    </row>
    <row r="853" spans="2:8" ht="15.75" customHeight="1" x14ac:dyDescent="0.25">
      <c r="B853" s="61"/>
      <c r="C853" s="3"/>
      <c r="D853" s="115"/>
      <c r="E853" s="2"/>
      <c r="F853" s="118"/>
      <c r="G853" s="4"/>
      <c r="H853" s="5"/>
    </row>
    <row r="854" spans="2:8" ht="15.75" customHeight="1" x14ac:dyDescent="0.25">
      <c r="B854" s="61"/>
      <c r="C854" s="3"/>
      <c r="D854" s="115"/>
      <c r="E854" s="2"/>
      <c r="F854" s="118"/>
      <c r="G854" s="4"/>
      <c r="H854" s="5"/>
    </row>
    <row r="855" spans="2:8" ht="15.75" customHeight="1" x14ac:dyDescent="0.25">
      <c r="B855" s="61"/>
      <c r="C855" s="3"/>
      <c r="D855" s="115"/>
      <c r="E855" s="2"/>
      <c r="F855" s="118"/>
      <c r="G855" s="4"/>
      <c r="H855" s="5"/>
    </row>
    <row r="856" spans="2:8" ht="15.75" customHeight="1" x14ac:dyDescent="0.25">
      <c r="B856" s="61"/>
      <c r="C856" s="3"/>
      <c r="D856" s="115"/>
      <c r="E856" s="2"/>
      <c r="F856" s="118"/>
      <c r="G856" s="4"/>
      <c r="H856" s="5"/>
    </row>
    <row r="857" spans="2:8" ht="15.75" customHeight="1" x14ac:dyDescent="0.25">
      <c r="B857" s="61"/>
      <c r="C857" s="3"/>
      <c r="D857" s="115"/>
      <c r="E857" s="2"/>
      <c r="F857" s="118"/>
      <c r="G857" s="4"/>
      <c r="H857" s="5"/>
    </row>
    <row r="858" spans="2:8" ht="15.75" customHeight="1" x14ac:dyDescent="0.25">
      <c r="B858" s="61"/>
      <c r="C858" s="3"/>
      <c r="D858" s="115"/>
      <c r="E858" s="2"/>
      <c r="F858" s="118"/>
      <c r="G858" s="4"/>
      <c r="H858" s="5"/>
    </row>
    <row r="859" spans="2:8" ht="15.75" customHeight="1" x14ac:dyDescent="0.25">
      <c r="B859" s="61"/>
      <c r="C859" s="3"/>
      <c r="D859" s="115"/>
      <c r="E859" s="2"/>
      <c r="F859" s="118"/>
      <c r="G859" s="4"/>
      <c r="H859" s="5"/>
    </row>
    <row r="860" spans="2:8" ht="15.75" customHeight="1" x14ac:dyDescent="0.25">
      <c r="B860" s="61"/>
      <c r="C860" s="3"/>
      <c r="D860" s="115"/>
      <c r="E860" s="2"/>
      <c r="F860" s="118"/>
      <c r="G860" s="4"/>
      <c r="H860" s="5"/>
    </row>
    <row r="861" spans="2:8" ht="15.75" customHeight="1" x14ac:dyDescent="0.25">
      <c r="B861" s="61"/>
      <c r="C861" s="3"/>
      <c r="D861" s="115"/>
      <c r="E861" s="2"/>
      <c r="F861" s="118"/>
      <c r="G861" s="4"/>
      <c r="H861" s="5"/>
    </row>
    <row r="862" spans="2:8" ht="15.75" customHeight="1" x14ac:dyDescent="0.25">
      <c r="B862" s="61"/>
      <c r="C862" s="3"/>
      <c r="D862" s="115"/>
      <c r="E862" s="2"/>
      <c r="F862" s="118"/>
      <c r="G862" s="4"/>
      <c r="H862" s="5"/>
    </row>
    <row r="863" spans="2:8" ht="15.75" customHeight="1" x14ac:dyDescent="0.25">
      <c r="B863" s="61"/>
      <c r="C863" s="3"/>
      <c r="D863" s="115"/>
      <c r="E863" s="2"/>
      <c r="F863" s="118"/>
      <c r="G863" s="4"/>
      <c r="H863" s="5"/>
    </row>
    <row r="864" spans="2:8" ht="15.75" customHeight="1" x14ac:dyDescent="0.25">
      <c r="B864" s="61"/>
      <c r="C864" s="3"/>
      <c r="D864" s="115"/>
      <c r="E864" s="2"/>
      <c r="F864" s="118"/>
      <c r="G864" s="4"/>
      <c r="H864" s="5"/>
    </row>
    <row r="865" spans="2:8" ht="15.75" customHeight="1" x14ac:dyDescent="0.25">
      <c r="B865" s="61"/>
      <c r="C865" s="3"/>
      <c r="D865" s="115"/>
      <c r="E865" s="2"/>
      <c r="F865" s="118"/>
      <c r="G865" s="4"/>
      <c r="H865" s="5"/>
    </row>
    <row r="866" spans="2:8" ht="15.75" customHeight="1" x14ac:dyDescent="0.25">
      <c r="B866" s="61"/>
      <c r="C866" s="3"/>
      <c r="D866" s="115"/>
      <c r="E866" s="2"/>
      <c r="F866" s="118"/>
      <c r="G866" s="4"/>
      <c r="H866" s="5"/>
    </row>
    <row r="867" spans="2:8" ht="15.75" customHeight="1" x14ac:dyDescent="0.25">
      <c r="B867" s="61"/>
      <c r="C867" s="3"/>
      <c r="D867" s="115"/>
      <c r="E867" s="2"/>
      <c r="F867" s="118"/>
      <c r="G867" s="4"/>
      <c r="H867" s="5"/>
    </row>
    <row r="868" spans="2:8" ht="15.75" customHeight="1" x14ac:dyDescent="0.25">
      <c r="B868" s="61"/>
      <c r="C868" s="3"/>
      <c r="D868" s="115"/>
      <c r="E868" s="2"/>
      <c r="F868" s="118"/>
      <c r="G868" s="4"/>
      <c r="H868" s="5"/>
    </row>
    <row r="869" spans="2:8" ht="15.75" customHeight="1" x14ac:dyDescent="0.25">
      <c r="B869" s="61"/>
      <c r="C869" s="3"/>
      <c r="D869" s="115"/>
      <c r="E869" s="2"/>
      <c r="F869" s="118"/>
      <c r="G869" s="4"/>
      <c r="H869" s="5"/>
    </row>
    <row r="870" spans="2:8" ht="15.75" customHeight="1" x14ac:dyDescent="0.25">
      <c r="B870" s="61"/>
      <c r="C870" s="3"/>
      <c r="D870" s="115"/>
      <c r="E870" s="2"/>
      <c r="F870" s="118"/>
      <c r="G870" s="4"/>
      <c r="H870" s="5"/>
    </row>
    <row r="871" spans="2:8" ht="15.75" customHeight="1" x14ac:dyDescent="0.25">
      <c r="B871" s="61"/>
      <c r="C871" s="3"/>
      <c r="D871" s="115"/>
      <c r="E871" s="2"/>
      <c r="F871" s="118"/>
      <c r="G871" s="4"/>
      <c r="H871" s="5"/>
    </row>
    <row r="872" spans="2:8" ht="15.75" customHeight="1" x14ac:dyDescent="0.25">
      <c r="B872" s="61"/>
      <c r="C872" s="3"/>
      <c r="D872" s="115"/>
      <c r="E872" s="2"/>
      <c r="F872" s="118"/>
      <c r="G872" s="4"/>
      <c r="H872" s="5"/>
    </row>
    <row r="873" spans="2:8" ht="15.75" customHeight="1" x14ac:dyDescent="0.25">
      <c r="B873" s="61"/>
      <c r="C873" s="3"/>
      <c r="D873" s="115"/>
      <c r="E873" s="2"/>
      <c r="F873" s="118"/>
      <c r="G873" s="4"/>
      <c r="H873" s="5"/>
    </row>
    <row r="874" spans="2:8" ht="15.75" customHeight="1" x14ac:dyDescent="0.25">
      <c r="B874" s="61"/>
      <c r="C874" s="3"/>
      <c r="D874" s="115"/>
      <c r="E874" s="2"/>
      <c r="F874" s="118"/>
      <c r="G874" s="4"/>
      <c r="H874" s="5"/>
    </row>
    <row r="875" spans="2:8" ht="15.75" customHeight="1" x14ac:dyDescent="0.25">
      <c r="B875" s="61"/>
      <c r="C875" s="3"/>
      <c r="D875" s="115"/>
      <c r="E875" s="2"/>
      <c r="F875" s="118"/>
      <c r="G875" s="4"/>
      <c r="H875" s="5"/>
    </row>
    <row r="876" spans="2:8" ht="15.75" customHeight="1" x14ac:dyDescent="0.25">
      <c r="B876" s="61"/>
      <c r="C876" s="3"/>
      <c r="D876" s="115"/>
      <c r="E876" s="2"/>
      <c r="F876" s="118"/>
      <c r="G876" s="4"/>
      <c r="H876" s="5"/>
    </row>
    <row r="877" spans="2:8" ht="15.75" customHeight="1" x14ac:dyDescent="0.25">
      <c r="B877" s="61"/>
      <c r="C877" s="3"/>
      <c r="D877" s="115"/>
      <c r="E877" s="2"/>
      <c r="F877" s="118"/>
      <c r="G877" s="4"/>
      <c r="H877" s="5"/>
    </row>
    <row r="878" spans="2:8" ht="15.75" customHeight="1" x14ac:dyDescent="0.25">
      <c r="B878" s="61"/>
      <c r="C878" s="3"/>
      <c r="D878" s="115"/>
      <c r="E878" s="2"/>
      <c r="F878" s="118"/>
      <c r="G878" s="4"/>
      <c r="H878" s="5"/>
    </row>
    <row r="879" spans="2:8" ht="15.75" customHeight="1" x14ac:dyDescent="0.25">
      <c r="B879" s="61"/>
      <c r="C879" s="3"/>
      <c r="D879" s="115"/>
      <c r="E879" s="2"/>
      <c r="F879" s="118"/>
      <c r="G879" s="4"/>
      <c r="H879" s="5"/>
    </row>
    <row r="880" spans="2:8" ht="15.75" customHeight="1" x14ac:dyDescent="0.25">
      <c r="B880" s="61"/>
      <c r="C880" s="3"/>
      <c r="D880" s="115"/>
      <c r="E880" s="2"/>
      <c r="F880" s="118"/>
      <c r="G880" s="4"/>
      <c r="H880" s="5"/>
    </row>
    <row r="881" spans="2:8" ht="15.75" customHeight="1" x14ac:dyDescent="0.25">
      <c r="B881" s="61"/>
      <c r="C881" s="3"/>
      <c r="D881" s="115"/>
      <c r="E881" s="2"/>
      <c r="F881" s="118"/>
      <c r="G881" s="4"/>
      <c r="H881" s="5"/>
    </row>
    <row r="882" spans="2:8" ht="15.75" customHeight="1" x14ac:dyDescent="0.25">
      <c r="B882" s="61"/>
      <c r="C882" s="3"/>
      <c r="D882" s="115"/>
      <c r="E882" s="2"/>
      <c r="F882" s="118"/>
      <c r="G882" s="4"/>
      <c r="H882" s="5"/>
    </row>
    <row r="883" spans="2:8" ht="15.75" customHeight="1" x14ac:dyDescent="0.25">
      <c r="B883" s="61"/>
      <c r="C883" s="3"/>
      <c r="D883" s="115"/>
      <c r="E883" s="2"/>
      <c r="F883" s="118"/>
      <c r="G883" s="4"/>
      <c r="H883" s="5"/>
    </row>
    <row r="884" spans="2:8" ht="15.75" customHeight="1" x14ac:dyDescent="0.25">
      <c r="B884" s="61"/>
      <c r="C884" s="3"/>
      <c r="D884" s="115"/>
      <c r="E884" s="2"/>
      <c r="F884" s="118"/>
      <c r="G884" s="4"/>
      <c r="H884" s="5"/>
    </row>
    <row r="885" spans="2:8" ht="15.75" customHeight="1" x14ac:dyDescent="0.25">
      <c r="B885" s="61"/>
      <c r="C885" s="3"/>
      <c r="D885" s="115"/>
      <c r="E885" s="2"/>
      <c r="F885" s="118"/>
      <c r="G885" s="4"/>
      <c r="H885" s="5"/>
    </row>
    <row r="886" spans="2:8" ht="15.75" customHeight="1" x14ac:dyDescent="0.25">
      <c r="B886" s="61"/>
      <c r="C886" s="3"/>
      <c r="D886" s="115"/>
      <c r="E886" s="2"/>
      <c r="F886" s="118"/>
      <c r="G886" s="4"/>
      <c r="H886" s="5"/>
    </row>
    <row r="887" spans="2:8" ht="15.75" customHeight="1" x14ac:dyDescent="0.25">
      <c r="B887" s="61"/>
      <c r="C887" s="3"/>
      <c r="D887" s="115"/>
      <c r="E887" s="2"/>
      <c r="F887" s="118"/>
      <c r="G887" s="4"/>
      <c r="H887" s="5"/>
    </row>
    <row r="888" spans="2:8" ht="15.75" customHeight="1" x14ac:dyDescent="0.25">
      <c r="B888" s="61"/>
      <c r="C888" s="3"/>
      <c r="D888" s="115"/>
      <c r="E888" s="2"/>
      <c r="F888" s="118"/>
      <c r="G888" s="4"/>
      <c r="H888" s="5"/>
    </row>
    <row r="889" spans="2:8" ht="15.75" customHeight="1" x14ac:dyDescent="0.25">
      <c r="B889" s="61"/>
      <c r="C889" s="3"/>
      <c r="D889" s="115"/>
      <c r="E889" s="2"/>
      <c r="F889" s="118"/>
      <c r="G889" s="4"/>
      <c r="H889" s="5"/>
    </row>
    <row r="890" spans="2:8" ht="15.75" customHeight="1" x14ac:dyDescent="0.25">
      <c r="B890" s="61"/>
      <c r="C890" s="3"/>
      <c r="D890" s="115"/>
      <c r="E890" s="2"/>
      <c r="F890" s="118"/>
      <c r="G890" s="4"/>
      <c r="H890" s="5"/>
    </row>
    <row r="891" spans="2:8" ht="15.75" customHeight="1" x14ac:dyDescent="0.25">
      <c r="B891" s="61"/>
      <c r="C891" s="3"/>
      <c r="D891" s="115"/>
      <c r="E891" s="2"/>
      <c r="F891" s="118"/>
      <c r="G891" s="4"/>
      <c r="H891" s="5"/>
    </row>
    <row r="892" spans="2:8" ht="15.75" customHeight="1" x14ac:dyDescent="0.25">
      <c r="B892" s="61"/>
      <c r="C892" s="3"/>
      <c r="D892" s="115"/>
      <c r="E892" s="2"/>
      <c r="F892" s="118"/>
      <c r="G892" s="4"/>
      <c r="H892" s="5"/>
    </row>
    <row r="893" spans="2:8" ht="15.75" customHeight="1" x14ac:dyDescent="0.25">
      <c r="B893" s="61"/>
      <c r="C893" s="3"/>
      <c r="D893" s="115"/>
      <c r="E893" s="2"/>
      <c r="F893" s="118"/>
      <c r="G893" s="4"/>
      <c r="H893" s="5"/>
    </row>
    <row r="894" spans="2:8" ht="15.75" customHeight="1" x14ac:dyDescent="0.25">
      <c r="B894" s="61"/>
      <c r="C894" s="3"/>
      <c r="D894" s="115"/>
      <c r="E894" s="2"/>
      <c r="F894" s="118"/>
      <c r="G894" s="4"/>
      <c r="H894" s="5"/>
    </row>
    <row r="895" spans="2:8" ht="15.75" customHeight="1" x14ac:dyDescent="0.25">
      <c r="B895" s="61"/>
      <c r="C895" s="3"/>
      <c r="D895" s="115"/>
      <c r="E895" s="2"/>
      <c r="F895" s="118"/>
      <c r="G895" s="4"/>
      <c r="H895" s="5"/>
    </row>
    <row r="896" spans="2:8" ht="15.75" customHeight="1" x14ac:dyDescent="0.25">
      <c r="B896" s="61"/>
      <c r="C896" s="3"/>
      <c r="D896" s="115"/>
      <c r="E896" s="2"/>
      <c r="F896" s="118"/>
      <c r="G896" s="4"/>
      <c r="H896" s="5"/>
    </row>
    <row r="897" spans="2:8" ht="15.75" customHeight="1" x14ac:dyDescent="0.25">
      <c r="B897" s="61"/>
      <c r="C897" s="3"/>
      <c r="D897" s="115"/>
      <c r="E897" s="2"/>
      <c r="F897" s="118"/>
      <c r="G897" s="4"/>
      <c r="H897" s="5"/>
    </row>
    <row r="898" spans="2:8" ht="15.75" customHeight="1" x14ac:dyDescent="0.25">
      <c r="B898" s="61"/>
      <c r="C898" s="3"/>
      <c r="D898" s="115"/>
      <c r="E898" s="2"/>
      <c r="F898" s="118"/>
      <c r="G898" s="4"/>
      <c r="H898" s="5"/>
    </row>
    <row r="899" spans="2:8" ht="15.75" customHeight="1" x14ac:dyDescent="0.25">
      <c r="B899" s="61"/>
      <c r="C899" s="3"/>
      <c r="D899" s="115"/>
      <c r="E899" s="2"/>
      <c r="F899" s="118"/>
      <c r="G899" s="4"/>
      <c r="H899" s="5"/>
    </row>
    <row r="900" spans="2:8" ht="15.75" customHeight="1" x14ac:dyDescent="0.25">
      <c r="B900" s="61"/>
      <c r="C900" s="3"/>
      <c r="D900" s="115"/>
      <c r="E900" s="2"/>
      <c r="F900" s="118"/>
      <c r="G900" s="4"/>
      <c r="H900" s="5"/>
    </row>
    <row r="901" spans="2:8" ht="15.75" customHeight="1" x14ac:dyDescent="0.25">
      <c r="B901" s="61"/>
      <c r="C901" s="3"/>
      <c r="D901" s="115"/>
      <c r="E901" s="2"/>
      <c r="F901" s="118"/>
      <c r="G901" s="4"/>
      <c r="H901" s="5"/>
    </row>
    <row r="902" spans="2:8" ht="15.75" customHeight="1" x14ac:dyDescent="0.25">
      <c r="B902" s="61"/>
      <c r="C902" s="3"/>
      <c r="D902" s="115"/>
      <c r="E902" s="2"/>
      <c r="F902" s="118"/>
      <c r="G902" s="4"/>
      <c r="H902" s="5"/>
    </row>
    <row r="903" spans="2:8" ht="15.75" customHeight="1" x14ac:dyDescent="0.25">
      <c r="B903" s="61"/>
      <c r="C903" s="3"/>
      <c r="D903" s="115"/>
      <c r="E903" s="2"/>
      <c r="F903" s="118"/>
      <c r="G903" s="4"/>
      <c r="H903" s="5"/>
    </row>
    <row r="904" spans="2:8" ht="15.75" customHeight="1" x14ac:dyDescent="0.25">
      <c r="B904" s="61"/>
      <c r="C904" s="3"/>
      <c r="D904" s="115"/>
      <c r="E904" s="2"/>
      <c r="F904" s="118"/>
      <c r="G904" s="4"/>
      <c r="H904" s="5"/>
    </row>
    <row r="905" spans="2:8" ht="15.75" customHeight="1" x14ac:dyDescent="0.25">
      <c r="B905" s="61"/>
      <c r="C905" s="3"/>
      <c r="D905" s="115"/>
      <c r="E905" s="2"/>
      <c r="F905" s="118"/>
      <c r="G905" s="4"/>
      <c r="H905" s="5"/>
    </row>
    <row r="906" spans="2:8" ht="15.75" customHeight="1" x14ac:dyDescent="0.25">
      <c r="B906" s="61"/>
      <c r="C906" s="3"/>
      <c r="D906" s="115"/>
      <c r="E906" s="2"/>
      <c r="F906" s="118"/>
      <c r="G906" s="4"/>
      <c r="H906" s="5"/>
    </row>
    <row r="907" spans="2:8" ht="15.75" customHeight="1" x14ac:dyDescent="0.25">
      <c r="B907" s="61"/>
      <c r="C907" s="3"/>
      <c r="D907" s="115"/>
      <c r="E907" s="2"/>
      <c r="F907" s="118"/>
      <c r="G907" s="4"/>
      <c r="H907" s="5"/>
    </row>
    <row r="908" spans="2:8" ht="15.75" customHeight="1" x14ac:dyDescent="0.25">
      <c r="B908" s="61"/>
      <c r="C908" s="3"/>
      <c r="D908" s="115"/>
      <c r="E908" s="2"/>
      <c r="F908" s="118"/>
      <c r="G908" s="4"/>
      <c r="H908" s="5"/>
    </row>
    <row r="909" spans="2:8" ht="15.75" customHeight="1" x14ac:dyDescent="0.25">
      <c r="B909" s="61"/>
      <c r="C909" s="3"/>
      <c r="D909" s="115"/>
      <c r="E909" s="2"/>
      <c r="F909" s="118"/>
      <c r="G909" s="4"/>
      <c r="H909" s="5"/>
    </row>
    <row r="910" spans="2:8" ht="15.75" customHeight="1" x14ac:dyDescent="0.25">
      <c r="B910" s="61"/>
      <c r="C910" s="3"/>
      <c r="D910" s="115"/>
      <c r="E910" s="2"/>
      <c r="F910" s="118"/>
      <c r="G910" s="4"/>
      <c r="H910" s="5"/>
    </row>
    <row r="911" spans="2:8" ht="15.75" customHeight="1" x14ac:dyDescent="0.25">
      <c r="B911" s="61"/>
      <c r="C911" s="3"/>
      <c r="D911" s="115"/>
      <c r="E911" s="2"/>
      <c r="F911" s="118"/>
      <c r="G911" s="4"/>
      <c r="H911" s="5"/>
    </row>
    <row r="912" spans="2:8" ht="15.75" customHeight="1" x14ac:dyDescent="0.25">
      <c r="B912" s="61"/>
      <c r="C912" s="3"/>
      <c r="D912" s="115"/>
      <c r="E912" s="2"/>
      <c r="F912" s="118"/>
      <c r="G912" s="4"/>
      <c r="H912" s="5"/>
    </row>
    <row r="913" spans="2:8" ht="15.75" customHeight="1" x14ac:dyDescent="0.25">
      <c r="B913" s="61"/>
      <c r="C913" s="3"/>
      <c r="D913" s="115"/>
      <c r="E913" s="2"/>
      <c r="F913" s="118"/>
      <c r="G913" s="4"/>
      <c r="H913" s="5"/>
    </row>
    <row r="914" spans="2:8" ht="15.75" customHeight="1" x14ac:dyDescent="0.25">
      <c r="B914" s="61"/>
      <c r="C914" s="3"/>
      <c r="D914" s="115"/>
      <c r="E914" s="2"/>
      <c r="F914" s="118"/>
      <c r="G914" s="4"/>
      <c r="H914" s="5"/>
    </row>
    <row r="915" spans="2:8" ht="15.75" customHeight="1" x14ac:dyDescent="0.25">
      <c r="B915" s="61"/>
      <c r="C915" s="3"/>
      <c r="D915" s="115"/>
      <c r="E915" s="2"/>
      <c r="F915" s="118"/>
      <c r="G915" s="4"/>
      <c r="H915" s="5"/>
    </row>
    <row r="916" spans="2:8" ht="15.75" customHeight="1" x14ac:dyDescent="0.25">
      <c r="B916" s="61"/>
      <c r="C916" s="3"/>
      <c r="D916" s="115"/>
      <c r="E916" s="2"/>
      <c r="F916" s="118"/>
      <c r="G916" s="4"/>
      <c r="H916" s="5"/>
    </row>
    <row r="917" spans="2:8" ht="15.75" customHeight="1" x14ac:dyDescent="0.25">
      <c r="B917" s="61"/>
      <c r="C917" s="3"/>
      <c r="D917" s="115"/>
      <c r="E917" s="2"/>
      <c r="F917" s="118"/>
      <c r="G917" s="4"/>
      <c r="H917" s="5"/>
    </row>
    <row r="918" spans="2:8" ht="15.75" customHeight="1" x14ac:dyDescent="0.25">
      <c r="B918" s="61"/>
      <c r="C918" s="3"/>
      <c r="D918" s="115"/>
      <c r="E918" s="2"/>
      <c r="F918" s="118"/>
      <c r="G918" s="4"/>
      <c r="H918" s="5"/>
    </row>
    <row r="919" spans="2:8" ht="15.75" customHeight="1" x14ac:dyDescent="0.25">
      <c r="B919" s="61"/>
      <c r="C919" s="3"/>
      <c r="D919" s="115"/>
      <c r="E919" s="2"/>
      <c r="F919" s="118"/>
      <c r="G919" s="4"/>
      <c r="H919" s="5"/>
    </row>
    <row r="920" spans="2:8" ht="15.75" customHeight="1" x14ac:dyDescent="0.25">
      <c r="B920" s="61"/>
      <c r="C920" s="3"/>
      <c r="D920" s="115"/>
      <c r="E920" s="2"/>
      <c r="F920" s="118"/>
      <c r="G920" s="4"/>
      <c r="H920" s="5"/>
    </row>
    <row r="921" spans="2:8" ht="15.75" customHeight="1" x14ac:dyDescent="0.25">
      <c r="B921" s="61"/>
      <c r="C921" s="3"/>
      <c r="D921" s="115"/>
      <c r="E921" s="2"/>
      <c r="F921" s="118"/>
      <c r="G921" s="4"/>
      <c r="H921" s="5"/>
    </row>
    <row r="922" spans="2:8" ht="15.75" customHeight="1" x14ac:dyDescent="0.25">
      <c r="B922" s="61"/>
      <c r="C922" s="3"/>
      <c r="D922" s="115"/>
      <c r="E922" s="2"/>
      <c r="F922" s="118"/>
      <c r="G922" s="4"/>
      <c r="H922" s="5"/>
    </row>
    <row r="923" spans="2:8" ht="15.75" customHeight="1" x14ac:dyDescent="0.25">
      <c r="B923" s="61"/>
      <c r="C923" s="3"/>
      <c r="D923" s="115"/>
      <c r="E923" s="2"/>
      <c r="F923" s="118"/>
      <c r="G923" s="4"/>
      <c r="H923" s="5"/>
    </row>
    <row r="924" spans="2:8" ht="15.75" customHeight="1" x14ac:dyDescent="0.25">
      <c r="B924" s="61"/>
      <c r="C924" s="3"/>
      <c r="D924" s="115"/>
      <c r="E924" s="2"/>
      <c r="F924" s="118"/>
      <c r="G924" s="4"/>
      <c r="H924" s="5"/>
    </row>
    <row r="925" spans="2:8" ht="15.75" customHeight="1" x14ac:dyDescent="0.25">
      <c r="B925" s="61"/>
      <c r="C925" s="3"/>
      <c r="D925" s="115"/>
      <c r="E925" s="2"/>
      <c r="F925" s="118"/>
      <c r="G925" s="4"/>
      <c r="H925" s="5"/>
    </row>
    <row r="926" spans="2:8" ht="15.75" customHeight="1" x14ac:dyDescent="0.25">
      <c r="B926" s="61"/>
      <c r="C926" s="3"/>
      <c r="D926" s="115"/>
      <c r="E926" s="2"/>
      <c r="F926" s="118"/>
      <c r="G926" s="4"/>
      <c r="H926" s="5"/>
    </row>
    <row r="927" spans="2:8" ht="15.75" customHeight="1" x14ac:dyDescent="0.25">
      <c r="B927" s="61"/>
      <c r="C927" s="3"/>
      <c r="D927" s="115"/>
      <c r="E927" s="2"/>
      <c r="F927" s="118"/>
      <c r="G927" s="4"/>
      <c r="H927" s="5"/>
    </row>
    <row r="928" spans="2:8" ht="15.75" customHeight="1" x14ac:dyDescent="0.25">
      <c r="B928" s="61"/>
      <c r="C928" s="3"/>
      <c r="D928" s="115"/>
      <c r="E928" s="2"/>
      <c r="F928" s="118"/>
      <c r="G928" s="4"/>
      <c r="H928" s="5"/>
    </row>
    <row r="929" spans="2:8" ht="15.75" customHeight="1" x14ac:dyDescent="0.25">
      <c r="B929" s="61"/>
      <c r="C929" s="3"/>
      <c r="D929" s="115"/>
      <c r="E929" s="2"/>
      <c r="F929" s="118"/>
      <c r="G929" s="4"/>
      <c r="H929" s="5"/>
    </row>
    <row r="930" spans="2:8" ht="15.75" customHeight="1" x14ac:dyDescent="0.25">
      <c r="B930" s="61"/>
      <c r="C930" s="3"/>
      <c r="D930" s="115"/>
      <c r="E930" s="2"/>
      <c r="F930" s="118"/>
      <c r="G930" s="4"/>
      <c r="H930" s="5"/>
    </row>
    <row r="931" spans="2:8" ht="15.75" customHeight="1" x14ac:dyDescent="0.25">
      <c r="B931" s="61"/>
      <c r="C931" s="3"/>
      <c r="D931" s="115"/>
      <c r="E931" s="2"/>
      <c r="F931" s="118"/>
      <c r="G931" s="4"/>
      <c r="H931" s="5"/>
    </row>
    <row r="932" spans="2:8" ht="15.75" customHeight="1" x14ac:dyDescent="0.25">
      <c r="B932" s="61"/>
      <c r="C932" s="3"/>
      <c r="D932" s="115"/>
      <c r="E932" s="2"/>
      <c r="F932" s="118"/>
      <c r="G932" s="4"/>
      <c r="H932" s="5"/>
    </row>
    <row r="933" spans="2:8" ht="15.75" customHeight="1" x14ac:dyDescent="0.25">
      <c r="B933" s="61"/>
      <c r="C933" s="3"/>
      <c r="D933" s="115"/>
      <c r="E933" s="2"/>
      <c r="F933" s="118"/>
      <c r="G933" s="4"/>
      <c r="H933" s="5"/>
    </row>
    <row r="934" spans="2:8" ht="15.75" customHeight="1" x14ac:dyDescent="0.25">
      <c r="B934" s="61"/>
      <c r="C934" s="3"/>
      <c r="D934" s="115"/>
      <c r="E934" s="2"/>
      <c r="F934" s="118"/>
      <c r="G934" s="4"/>
      <c r="H934" s="5"/>
    </row>
    <row r="935" spans="2:8" ht="15.75" customHeight="1" x14ac:dyDescent="0.25">
      <c r="B935" s="61"/>
      <c r="C935" s="3"/>
      <c r="D935" s="115"/>
      <c r="E935" s="2"/>
      <c r="F935" s="118"/>
      <c r="G935" s="4"/>
      <c r="H935" s="5"/>
    </row>
    <row r="936" spans="2:8" ht="15.75" customHeight="1" x14ac:dyDescent="0.25">
      <c r="B936" s="61"/>
      <c r="C936" s="3"/>
      <c r="D936" s="115"/>
      <c r="E936" s="2"/>
      <c r="F936" s="118"/>
      <c r="G936" s="4"/>
      <c r="H936" s="5"/>
    </row>
    <row r="937" spans="2:8" ht="15.75" customHeight="1" x14ac:dyDescent="0.25">
      <c r="B937" s="61"/>
      <c r="C937" s="3"/>
      <c r="D937" s="115"/>
      <c r="E937" s="2"/>
      <c r="F937" s="118"/>
      <c r="G937" s="4"/>
      <c r="H937" s="5"/>
    </row>
    <row r="938" spans="2:8" ht="15.75" customHeight="1" x14ac:dyDescent="0.25">
      <c r="B938" s="61"/>
      <c r="C938" s="3"/>
      <c r="D938" s="115"/>
      <c r="E938" s="2"/>
      <c r="F938" s="118"/>
      <c r="G938" s="4"/>
      <c r="H938" s="5"/>
    </row>
    <row r="939" spans="2:8" ht="15.75" customHeight="1" x14ac:dyDescent="0.25">
      <c r="B939" s="61"/>
      <c r="C939" s="3"/>
      <c r="D939" s="115"/>
      <c r="E939" s="2"/>
      <c r="F939" s="118"/>
      <c r="G939" s="4"/>
      <c r="H939" s="5"/>
    </row>
    <row r="940" spans="2:8" ht="15.75" customHeight="1" x14ac:dyDescent="0.25">
      <c r="B940" s="61"/>
      <c r="C940" s="3"/>
      <c r="D940" s="115"/>
      <c r="E940" s="2"/>
      <c r="F940" s="118"/>
      <c r="G940" s="4"/>
      <c r="H940" s="5"/>
    </row>
    <row r="941" spans="2:8" ht="15.75" customHeight="1" x14ac:dyDescent="0.25">
      <c r="B941" s="61"/>
      <c r="C941" s="3"/>
      <c r="D941" s="115"/>
      <c r="E941" s="2"/>
      <c r="F941" s="118"/>
      <c r="G941" s="4"/>
      <c r="H941" s="5"/>
    </row>
    <row r="942" spans="2:8" ht="15.75" customHeight="1" x14ac:dyDescent="0.25">
      <c r="B942" s="61"/>
      <c r="C942" s="3"/>
      <c r="D942" s="115"/>
      <c r="E942" s="2"/>
      <c r="F942" s="118"/>
      <c r="G942" s="4"/>
      <c r="H942" s="5"/>
    </row>
    <row r="943" spans="2:8" ht="15.75" customHeight="1" x14ac:dyDescent="0.25">
      <c r="B943" s="61"/>
      <c r="C943" s="3"/>
      <c r="D943" s="115"/>
      <c r="E943" s="2"/>
      <c r="F943" s="118"/>
      <c r="G943" s="4"/>
      <c r="H943" s="5"/>
    </row>
    <row r="944" spans="2:8" ht="15.75" customHeight="1" x14ac:dyDescent="0.25">
      <c r="B944" s="61"/>
      <c r="C944" s="3"/>
      <c r="D944" s="115"/>
      <c r="E944" s="2"/>
      <c r="F944" s="118"/>
      <c r="G944" s="4"/>
      <c r="H944" s="5"/>
    </row>
    <row r="945" spans="2:8" ht="15.75" customHeight="1" x14ac:dyDescent="0.25">
      <c r="B945" s="61"/>
      <c r="C945" s="3"/>
      <c r="D945" s="115"/>
      <c r="E945" s="2"/>
      <c r="F945" s="118"/>
      <c r="G945" s="4"/>
      <c r="H945" s="5"/>
    </row>
    <row r="946" spans="2:8" ht="15.75" customHeight="1" x14ac:dyDescent="0.25">
      <c r="B946" s="61"/>
      <c r="C946" s="3"/>
      <c r="D946" s="115"/>
      <c r="E946" s="2"/>
      <c r="F946" s="118"/>
      <c r="G946" s="4"/>
      <c r="H946" s="5"/>
    </row>
    <row r="947" spans="2:8" ht="15.75" customHeight="1" x14ac:dyDescent="0.25">
      <c r="B947" s="61"/>
      <c r="C947" s="3"/>
      <c r="D947" s="115"/>
      <c r="E947" s="2"/>
      <c r="F947" s="118"/>
      <c r="G947" s="4"/>
      <c r="H947" s="5"/>
    </row>
    <row r="948" spans="2:8" ht="15.75" customHeight="1" x14ac:dyDescent="0.25">
      <c r="B948" s="61"/>
      <c r="C948" s="3"/>
      <c r="D948" s="115"/>
      <c r="E948" s="2"/>
      <c r="F948" s="118"/>
      <c r="G948" s="4"/>
      <c r="H948" s="5"/>
    </row>
    <row r="949" spans="2:8" ht="15.75" customHeight="1" x14ac:dyDescent="0.25">
      <c r="B949" s="61"/>
      <c r="C949" s="3"/>
      <c r="D949" s="115"/>
      <c r="E949" s="2"/>
      <c r="F949" s="118"/>
      <c r="G949" s="4"/>
      <c r="H949" s="5"/>
    </row>
    <row r="950" spans="2:8" ht="15.75" customHeight="1" x14ac:dyDescent="0.25">
      <c r="B950" s="61"/>
      <c r="C950" s="3"/>
      <c r="D950" s="115"/>
      <c r="E950" s="2"/>
      <c r="F950" s="118"/>
      <c r="G950" s="4"/>
      <c r="H950" s="5"/>
    </row>
    <row r="951" spans="2:8" ht="15.75" customHeight="1" x14ac:dyDescent="0.25">
      <c r="B951" s="61"/>
      <c r="C951" s="3"/>
      <c r="D951" s="115"/>
      <c r="E951" s="2"/>
      <c r="F951" s="118"/>
      <c r="G951" s="4"/>
      <c r="H951" s="5"/>
    </row>
    <row r="952" spans="2:8" ht="15.75" customHeight="1" x14ac:dyDescent="0.25">
      <c r="B952" s="61"/>
      <c r="C952" s="3"/>
      <c r="D952" s="115"/>
      <c r="E952" s="2"/>
      <c r="F952" s="118"/>
      <c r="G952" s="4"/>
      <c r="H952" s="5"/>
    </row>
    <row r="953" spans="2:8" ht="15.75" customHeight="1" x14ac:dyDescent="0.25">
      <c r="B953" s="61"/>
      <c r="C953" s="3"/>
      <c r="D953" s="115"/>
      <c r="E953" s="2"/>
      <c r="F953" s="118"/>
      <c r="G953" s="4"/>
      <c r="H953" s="5"/>
    </row>
    <row r="954" spans="2:8" ht="15.75" customHeight="1" x14ac:dyDescent="0.25">
      <c r="B954" s="61"/>
      <c r="C954" s="3"/>
      <c r="D954" s="115"/>
      <c r="E954" s="2"/>
      <c r="F954" s="118"/>
      <c r="G954" s="4"/>
      <c r="H954" s="5"/>
    </row>
    <row r="955" spans="2:8" ht="15.75" customHeight="1" x14ac:dyDescent="0.25">
      <c r="B955" s="61"/>
      <c r="C955" s="3"/>
      <c r="D955" s="115"/>
      <c r="E955" s="2"/>
      <c r="F955" s="118"/>
      <c r="G955" s="4"/>
      <c r="H955" s="5"/>
    </row>
    <row r="956" spans="2:8" ht="15.75" customHeight="1" x14ac:dyDescent="0.25">
      <c r="B956" s="61"/>
      <c r="C956" s="3"/>
      <c r="D956" s="115"/>
      <c r="E956" s="2"/>
      <c r="F956" s="118"/>
      <c r="G956" s="4"/>
      <c r="H956" s="5"/>
    </row>
    <row r="957" spans="2:8" ht="15.75" customHeight="1" x14ac:dyDescent="0.25">
      <c r="B957" s="61"/>
      <c r="C957" s="3"/>
      <c r="D957" s="115"/>
      <c r="E957" s="2"/>
      <c r="F957" s="118"/>
      <c r="G957" s="4"/>
      <c r="H957" s="5"/>
    </row>
    <row r="958" spans="2:8" ht="15.75" customHeight="1" x14ac:dyDescent="0.25">
      <c r="B958" s="61"/>
      <c r="C958" s="3"/>
      <c r="D958" s="115"/>
      <c r="E958" s="2"/>
      <c r="F958" s="118"/>
      <c r="G958" s="4"/>
      <c r="H958" s="5"/>
    </row>
    <row r="959" spans="2:8" ht="15.75" customHeight="1" x14ac:dyDescent="0.25">
      <c r="B959" s="61"/>
      <c r="C959" s="3"/>
      <c r="D959" s="115"/>
      <c r="E959" s="2"/>
      <c r="F959" s="118"/>
      <c r="G959" s="4"/>
      <c r="H959" s="5"/>
    </row>
    <row r="960" spans="2:8" ht="15.75" customHeight="1" x14ac:dyDescent="0.25">
      <c r="B960" s="61"/>
      <c r="C960" s="3"/>
      <c r="D960" s="115"/>
      <c r="E960" s="2"/>
      <c r="F960" s="118"/>
      <c r="G960" s="4"/>
      <c r="H960" s="5"/>
    </row>
    <row r="961" spans="2:8" ht="15.75" customHeight="1" x14ac:dyDescent="0.25">
      <c r="B961" s="61"/>
      <c r="C961" s="3"/>
      <c r="D961" s="115"/>
      <c r="E961" s="2"/>
      <c r="F961" s="118"/>
      <c r="G961" s="4"/>
      <c r="H961" s="5"/>
    </row>
    <row r="962" spans="2:8" ht="15.75" customHeight="1" x14ac:dyDescent="0.25">
      <c r="B962" s="61"/>
      <c r="C962" s="3"/>
      <c r="D962" s="115"/>
      <c r="E962" s="2"/>
      <c r="F962" s="118"/>
      <c r="G962" s="4"/>
      <c r="H962" s="5"/>
    </row>
    <row r="963" spans="2:8" ht="15.75" customHeight="1" x14ac:dyDescent="0.25">
      <c r="B963" s="61"/>
      <c r="C963" s="3"/>
      <c r="D963" s="115"/>
      <c r="E963" s="2"/>
      <c r="F963" s="118"/>
      <c r="G963" s="4"/>
      <c r="H963" s="5"/>
    </row>
    <row r="964" spans="2:8" ht="15.75" customHeight="1" x14ac:dyDescent="0.25">
      <c r="B964" s="61"/>
      <c r="C964" s="3"/>
      <c r="D964" s="115"/>
      <c r="E964" s="2"/>
      <c r="F964" s="118"/>
      <c r="G964" s="4"/>
      <c r="H964" s="5"/>
    </row>
    <row r="965" spans="2:8" ht="15.75" customHeight="1" x14ac:dyDescent="0.25">
      <c r="B965" s="61"/>
      <c r="C965" s="3"/>
      <c r="D965" s="115"/>
      <c r="E965" s="2"/>
      <c r="F965" s="118"/>
      <c r="G965" s="4"/>
      <c r="H965" s="5"/>
    </row>
    <row r="966" spans="2:8" ht="15.75" customHeight="1" x14ac:dyDescent="0.25">
      <c r="B966" s="61"/>
      <c r="C966" s="3"/>
      <c r="D966" s="115"/>
      <c r="E966" s="2"/>
      <c r="F966" s="118"/>
      <c r="G966" s="4"/>
      <c r="H966" s="5"/>
    </row>
    <row r="967" spans="2:8" ht="15.75" customHeight="1" x14ac:dyDescent="0.25">
      <c r="B967" s="61"/>
      <c r="C967" s="3"/>
      <c r="D967" s="115"/>
      <c r="E967" s="2"/>
      <c r="F967" s="118"/>
      <c r="G967" s="4"/>
      <c r="H967" s="5"/>
    </row>
    <row r="968" spans="2:8" ht="15.75" customHeight="1" x14ac:dyDescent="0.25">
      <c r="B968" s="61"/>
      <c r="C968" s="3"/>
      <c r="D968" s="115"/>
      <c r="E968" s="2"/>
      <c r="F968" s="118"/>
      <c r="G968" s="4"/>
      <c r="H968" s="5"/>
    </row>
    <row r="969" spans="2:8" ht="15.75" customHeight="1" x14ac:dyDescent="0.25">
      <c r="B969" s="61"/>
      <c r="C969" s="3"/>
      <c r="D969" s="115"/>
      <c r="E969" s="2"/>
      <c r="F969" s="118"/>
      <c r="G969" s="4"/>
      <c r="H969" s="5"/>
    </row>
    <row r="970" spans="2:8" ht="15.75" customHeight="1" x14ac:dyDescent="0.25">
      <c r="B970" s="61"/>
      <c r="C970" s="3"/>
      <c r="D970" s="115"/>
      <c r="E970" s="2"/>
      <c r="F970" s="118"/>
      <c r="G970" s="4"/>
      <c r="H970" s="5"/>
    </row>
    <row r="971" spans="2:8" ht="15.75" customHeight="1" x14ac:dyDescent="0.25">
      <c r="B971" s="61"/>
      <c r="C971" s="3"/>
      <c r="D971" s="115"/>
      <c r="E971" s="2"/>
      <c r="F971" s="118"/>
      <c r="G971" s="4"/>
      <c r="H971" s="5"/>
    </row>
    <row r="972" spans="2:8" ht="15.75" customHeight="1" x14ac:dyDescent="0.25">
      <c r="B972" s="61"/>
      <c r="C972" s="3"/>
      <c r="D972" s="115"/>
      <c r="E972" s="2"/>
      <c r="F972" s="118"/>
      <c r="G972" s="4"/>
      <c r="H972" s="5"/>
    </row>
    <row r="973" spans="2:8" ht="15.75" customHeight="1" x14ac:dyDescent="0.25">
      <c r="B973" s="61"/>
      <c r="C973" s="3"/>
      <c r="D973" s="115"/>
      <c r="E973" s="2"/>
      <c r="F973" s="118"/>
      <c r="G973" s="4"/>
      <c r="H973" s="5"/>
    </row>
    <row r="974" spans="2:8" ht="15.75" customHeight="1" x14ac:dyDescent="0.25">
      <c r="B974" s="61"/>
      <c r="C974" s="3"/>
      <c r="D974" s="115"/>
      <c r="E974" s="2"/>
      <c r="F974" s="118"/>
      <c r="G974" s="4"/>
      <c r="H974" s="5"/>
    </row>
    <row r="975" spans="2:8" ht="15.75" customHeight="1" x14ac:dyDescent="0.25">
      <c r="B975" s="61"/>
      <c r="C975" s="3"/>
      <c r="D975" s="115"/>
      <c r="E975" s="2"/>
      <c r="F975" s="118"/>
      <c r="G975" s="4"/>
      <c r="H975" s="5"/>
    </row>
    <row r="976" spans="2:8" ht="15.75" customHeight="1" x14ac:dyDescent="0.25">
      <c r="B976" s="61"/>
      <c r="C976" s="3"/>
      <c r="D976" s="115"/>
      <c r="E976" s="2"/>
      <c r="F976" s="118"/>
      <c r="G976" s="4"/>
      <c r="H976" s="5"/>
    </row>
    <row r="977" spans="2:8" ht="15.75" customHeight="1" x14ac:dyDescent="0.25">
      <c r="B977" s="61"/>
      <c r="C977" s="3"/>
      <c r="D977" s="115"/>
      <c r="E977" s="2"/>
      <c r="F977" s="118"/>
      <c r="G977" s="4"/>
      <c r="H977" s="5"/>
    </row>
    <row r="978" spans="2:8" ht="15.75" customHeight="1" x14ac:dyDescent="0.25">
      <c r="B978" s="61"/>
      <c r="C978" s="3"/>
      <c r="D978" s="115"/>
      <c r="E978" s="2"/>
      <c r="F978" s="118"/>
      <c r="G978" s="4"/>
      <c r="H978" s="5"/>
    </row>
    <row r="979" spans="2:8" ht="15.75" customHeight="1" x14ac:dyDescent="0.25">
      <c r="B979" s="61"/>
      <c r="C979" s="3"/>
      <c r="D979" s="115"/>
      <c r="E979" s="2"/>
      <c r="F979" s="118"/>
      <c r="G979" s="4"/>
      <c r="H979" s="5"/>
    </row>
    <row r="980" spans="2:8" ht="15.75" customHeight="1" x14ac:dyDescent="0.25">
      <c r="B980" s="61"/>
      <c r="C980" s="3"/>
      <c r="D980" s="115"/>
      <c r="E980" s="2"/>
      <c r="F980" s="118"/>
      <c r="G980" s="4"/>
      <c r="H980" s="5"/>
    </row>
    <row r="981" spans="2:8" ht="15.75" customHeight="1" x14ac:dyDescent="0.25">
      <c r="B981" s="61"/>
      <c r="C981" s="3"/>
      <c r="D981" s="115"/>
      <c r="E981" s="2"/>
      <c r="F981" s="118"/>
      <c r="G981" s="4"/>
      <c r="H981" s="5"/>
    </row>
    <row r="982" spans="2:8" ht="15.75" customHeight="1" x14ac:dyDescent="0.25">
      <c r="B982" s="61"/>
      <c r="C982" s="3"/>
      <c r="D982" s="115"/>
      <c r="E982" s="2"/>
      <c r="F982" s="118"/>
      <c r="G982" s="4"/>
      <c r="H982" s="5"/>
    </row>
    <row r="983" spans="2:8" ht="15.75" customHeight="1" x14ac:dyDescent="0.25">
      <c r="B983" s="61"/>
      <c r="C983" s="3"/>
      <c r="D983" s="115"/>
      <c r="E983" s="2"/>
      <c r="F983" s="118"/>
      <c r="G983" s="4"/>
      <c r="H983" s="5"/>
    </row>
    <row r="984" spans="2:8" ht="15.75" customHeight="1" x14ac:dyDescent="0.25">
      <c r="B984" s="61"/>
      <c r="C984" s="3"/>
      <c r="D984" s="115"/>
      <c r="E984" s="2"/>
      <c r="F984" s="118"/>
      <c r="G984" s="4"/>
      <c r="H984" s="5"/>
    </row>
    <row r="985" spans="2:8" ht="15.75" customHeight="1" x14ac:dyDescent="0.25">
      <c r="B985" s="61"/>
      <c r="C985" s="3"/>
      <c r="D985" s="115"/>
      <c r="E985" s="2"/>
      <c r="F985" s="118"/>
      <c r="G985" s="4"/>
      <c r="H985" s="5"/>
    </row>
    <row r="986" spans="2:8" ht="15.75" customHeight="1" x14ac:dyDescent="0.25">
      <c r="B986" s="61"/>
      <c r="C986" s="3"/>
      <c r="D986" s="115"/>
      <c r="E986" s="2"/>
      <c r="F986" s="118"/>
      <c r="G986" s="4"/>
      <c r="H986" s="5"/>
    </row>
    <row r="987" spans="2:8" ht="15.75" customHeight="1" x14ac:dyDescent="0.25">
      <c r="B987" s="61"/>
      <c r="C987" s="3"/>
      <c r="D987" s="115"/>
      <c r="E987" s="2"/>
      <c r="F987" s="118"/>
      <c r="G987" s="4"/>
      <c r="H987" s="5"/>
    </row>
  </sheetData>
  <autoFilter ref="A3:H3"/>
  <customSheetViews>
    <customSheetView guid="{7DC314F2-0901-40B0-867E-83BEB0B4752A}" filter="1" showAutoFilter="1">
      <pageMargins left="0.511811024" right="0.511811024" top="0.78740157499999996" bottom="0.78740157499999996" header="0.31496062000000002" footer="0.31496062000000002"/>
      <autoFilter ref="A1:Z150">
        <filterColumn colId="1">
          <filters>
            <filter val="VALOR TOTAL"/>
            <filter val="ODONTO"/>
          </filters>
        </filterColumn>
      </autoFilter>
      <extLst>
        <ext uri="GoogleSheetsCustomDataVersion1">
          <go:sheetsCustomData xmlns:go="http://customooxmlschemas.google.com/" filterViewId="607705793"/>
        </ext>
      </extLst>
    </customSheetView>
  </customSheetViews>
  <mergeCells count="21">
    <mergeCell ref="A172:H172"/>
    <mergeCell ref="A173:H173"/>
    <mergeCell ref="A174:H174"/>
    <mergeCell ref="A175:H175"/>
    <mergeCell ref="A167:H167"/>
    <mergeCell ref="A168:H168"/>
    <mergeCell ref="A169:H169"/>
    <mergeCell ref="A170:H170"/>
    <mergeCell ref="A171:H171"/>
    <mergeCell ref="A162:H162"/>
    <mergeCell ref="A163:H163"/>
    <mergeCell ref="A164:H164"/>
    <mergeCell ref="A165:H165"/>
    <mergeCell ref="A166:H166"/>
    <mergeCell ref="A1:H1"/>
    <mergeCell ref="A158:G158"/>
    <mergeCell ref="A2:H2"/>
    <mergeCell ref="A160:G160"/>
    <mergeCell ref="A152:G152"/>
    <mergeCell ref="A153:H153"/>
    <mergeCell ref="A154:H154"/>
  </mergeCells>
  <printOptions horizontalCentered="1"/>
  <pageMargins left="0.39370078740157483" right="0.19685039370078741" top="0.39370078740157483" bottom="0.19685039370078741" header="0" footer="0"/>
  <pageSetup paperSize="9" scale="44"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2"/>
  <sheetViews>
    <sheetView showGridLines="0" topLeftCell="A331" workbookViewId="0">
      <selection activeCell="C277" sqref="C277"/>
    </sheetView>
  </sheetViews>
  <sheetFormatPr defaultRowHeight="12.75" x14ac:dyDescent="0.2"/>
  <cols>
    <col min="1" max="1" width="9.33203125" style="36"/>
    <col min="3" max="3" width="54" style="34" bestFit="1" customWidth="1"/>
    <col min="4" max="4" width="47.33203125" style="34" bestFit="1" customWidth="1"/>
    <col min="5" max="5" width="16.1640625" bestFit="1" customWidth="1"/>
    <col min="6" max="7" width="8.5" style="36" customWidth="1"/>
  </cols>
  <sheetData>
    <row r="1" spans="1:7" ht="23.25" thickBot="1" x14ac:dyDescent="0.25">
      <c r="A1" s="13" t="s">
        <v>55</v>
      </c>
      <c r="B1" s="13" t="s">
        <v>56</v>
      </c>
      <c r="C1" s="13" t="s">
        <v>57</v>
      </c>
      <c r="D1" s="175" t="s">
        <v>58</v>
      </c>
      <c r="E1" s="176"/>
      <c r="F1" s="176"/>
      <c r="G1" s="176"/>
    </row>
    <row r="2" spans="1:7" ht="13.5" thickBot="1" x14ac:dyDescent="0.25">
      <c r="A2" s="29">
        <v>1</v>
      </c>
      <c r="B2" s="21" t="s">
        <v>59</v>
      </c>
      <c r="C2" s="32" t="s">
        <v>60</v>
      </c>
      <c r="D2" s="14" t="s">
        <v>63</v>
      </c>
      <c r="E2" s="14" t="s">
        <v>62</v>
      </c>
      <c r="F2" s="17">
        <v>6</v>
      </c>
      <c r="G2" s="29">
        <f>SUM(F2)</f>
        <v>6</v>
      </c>
    </row>
    <row r="3" spans="1:7" ht="13.5" thickBot="1" x14ac:dyDescent="0.25">
      <c r="A3" s="157">
        <v>2</v>
      </c>
      <c r="B3" s="157" t="s">
        <v>59</v>
      </c>
      <c r="C3" s="171" t="s">
        <v>64</v>
      </c>
      <c r="D3" s="15" t="s">
        <v>65</v>
      </c>
      <c r="E3" s="15" t="s">
        <v>62</v>
      </c>
      <c r="F3" s="19">
        <v>2</v>
      </c>
      <c r="G3" s="157">
        <f>SUM(F3:F7)</f>
        <v>9</v>
      </c>
    </row>
    <row r="4" spans="1:7" ht="13.5" thickBot="1" x14ac:dyDescent="0.25">
      <c r="A4" s="158"/>
      <c r="B4" s="158"/>
      <c r="C4" s="172"/>
      <c r="D4" s="15" t="s">
        <v>63</v>
      </c>
      <c r="E4" s="15" t="s">
        <v>62</v>
      </c>
      <c r="F4" s="19">
        <v>2</v>
      </c>
      <c r="G4" s="158"/>
    </row>
    <row r="5" spans="1:7" ht="13.5" thickBot="1" x14ac:dyDescent="0.25">
      <c r="A5" s="158"/>
      <c r="B5" s="158"/>
      <c r="C5" s="172"/>
      <c r="D5" s="15" t="s">
        <v>66</v>
      </c>
      <c r="E5" s="15" t="s">
        <v>62</v>
      </c>
      <c r="F5" s="19">
        <v>2</v>
      </c>
      <c r="G5" s="158"/>
    </row>
    <row r="6" spans="1:7" ht="13.5" thickBot="1" x14ac:dyDescent="0.25">
      <c r="A6" s="158"/>
      <c r="B6" s="158"/>
      <c r="C6" s="172"/>
      <c r="D6" s="15" t="s">
        <v>67</v>
      </c>
      <c r="E6" s="15" t="s">
        <v>62</v>
      </c>
      <c r="F6" s="19">
        <v>2</v>
      </c>
      <c r="G6" s="158"/>
    </row>
    <row r="7" spans="1:7" ht="13.5" thickBot="1" x14ac:dyDescent="0.25">
      <c r="A7" s="158"/>
      <c r="B7" s="158"/>
      <c r="C7" s="174"/>
      <c r="D7" s="15" t="s">
        <v>68</v>
      </c>
      <c r="E7" s="15" t="s">
        <v>62</v>
      </c>
      <c r="F7" s="19">
        <v>1</v>
      </c>
      <c r="G7" s="158"/>
    </row>
    <row r="8" spans="1:7" ht="13.5" thickBot="1" x14ac:dyDescent="0.25">
      <c r="A8" s="155">
        <v>3</v>
      </c>
      <c r="B8" s="155" t="s">
        <v>59</v>
      </c>
      <c r="C8" s="165" t="s">
        <v>69</v>
      </c>
      <c r="D8" s="14" t="s">
        <v>70</v>
      </c>
      <c r="E8" s="14" t="s">
        <v>62</v>
      </c>
      <c r="F8" s="17">
        <v>2</v>
      </c>
      <c r="G8" s="155">
        <f>SUM(F8:F17)</f>
        <v>95</v>
      </c>
    </row>
    <row r="9" spans="1:7" ht="13.5" thickBot="1" x14ac:dyDescent="0.25">
      <c r="A9" s="159"/>
      <c r="B9" s="159"/>
      <c r="C9" s="166"/>
      <c r="D9" s="14" t="s">
        <v>65</v>
      </c>
      <c r="E9" s="14" t="s">
        <v>62</v>
      </c>
      <c r="F9" s="17">
        <v>1</v>
      </c>
      <c r="G9" s="159"/>
    </row>
    <row r="10" spans="1:7" ht="13.5" thickBot="1" x14ac:dyDescent="0.25">
      <c r="A10" s="159"/>
      <c r="B10" s="159"/>
      <c r="C10" s="166"/>
      <c r="D10" s="14" t="s">
        <v>63</v>
      </c>
      <c r="E10" s="14" t="s">
        <v>62</v>
      </c>
      <c r="F10" s="17">
        <v>11</v>
      </c>
      <c r="G10" s="159"/>
    </row>
    <row r="11" spans="1:7" ht="13.5" thickBot="1" x14ac:dyDescent="0.25">
      <c r="A11" s="159"/>
      <c r="B11" s="159"/>
      <c r="C11" s="166"/>
      <c r="D11" s="14" t="s">
        <v>71</v>
      </c>
      <c r="E11" s="14" t="s">
        <v>62</v>
      </c>
      <c r="F11" s="17">
        <v>3</v>
      </c>
      <c r="G11" s="159"/>
    </row>
    <row r="12" spans="1:7" ht="13.5" thickBot="1" x14ac:dyDescent="0.25">
      <c r="A12" s="159"/>
      <c r="B12" s="159"/>
      <c r="C12" s="166"/>
      <c r="D12" s="14" t="s">
        <v>66</v>
      </c>
      <c r="E12" s="14" t="s">
        <v>62</v>
      </c>
      <c r="F12" s="17">
        <v>2</v>
      </c>
      <c r="G12" s="159"/>
    </row>
    <row r="13" spans="1:7" ht="13.5" thickBot="1" x14ac:dyDescent="0.25">
      <c r="A13" s="159"/>
      <c r="B13" s="159"/>
      <c r="C13" s="166"/>
      <c r="D13" s="14" t="s">
        <v>67</v>
      </c>
      <c r="E13" s="14" t="s">
        <v>62</v>
      </c>
      <c r="F13" s="17">
        <v>55</v>
      </c>
      <c r="G13" s="159"/>
    </row>
    <row r="14" spans="1:7" ht="13.5" thickBot="1" x14ac:dyDescent="0.25">
      <c r="A14" s="159"/>
      <c r="B14" s="159"/>
      <c r="C14" s="166"/>
      <c r="D14" s="14" t="s">
        <v>72</v>
      </c>
      <c r="E14" s="14" t="s">
        <v>62</v>
      </c>
      <c r="F14" s="17">
        <v>8</v>
      </c>
      <c r="G14" s="159"/>
    </row>
    <row r="15" spans="1:7" ht="13.5" thickBot="1" x14ac:dyDescent="0.25">
      <c r="A15" s="159"/>
      <c r="B15" s="159"/>
      <c r="C15" s="166"/>
      <c r="D15" s="14" t="s">
        <v>73</v>
      </c>
      <c r="E15" s="14" t="s">
        <v>74</v>
      </c>
      <c r="F15" s="17">
        <v>8</v>
      </c>
      <c r="G15" s="159"/>
    </row>
    <row r="16" spans="1:7" ht="23.25" thickBot="1" x14ac:dyDescent="0.25">
      <c r="A16" s="159"/>
      <c r="B16" s="159"/>
      <c r="C16" s="166"/>
      <c r="D16" s="14" t="s">
        <v>75</v>
      </c>
      <c r="E16" s="14" t="s">
        <v>76</v>
      </c>
      <c r="F16" s="17">
        <v>4</v>
      </c>
      <c r="G16" s="159"/>
    </row>
    <row r="17" spans="1:7" ht="13.5" thickBot="1" x14ac:dyDescent="0.25">
      <c r="A17" s="159"/>
      <c r="B17" s="159"/>
      <c r="C17" s="173"/>
      <c r="D17" s="14" t="s">
        <v>68</v>
      </c>
      <c r="E17" s="14" t="s">
        <v>62</v>
      </c>
      <c r="F17" s="17">
        <v>1</v>
      </c>
      <c r="G17" s="159"/>
    </row>
    <row r="18" spans="1:7" ht="13.5" thickBot="1" x14ac:dyDescent="0.25">
      <c r="A18" s="157">
        <v>4</v>
      </c>
      <c r="B18" s="157" t="s">
        <v>59</v>
      </c>
      <c r="C18" s="171" t="s">
        <v>77</v>
      </c>
      <c r="D18" s="15" t="s">
        <v>65</v>
      </c>
      <c r="E18" s="15" t="s">
        <v>62</v>
      </c>
      <c r="F18" s="19">
        <v>2</v>
      </c>
      <c r="G18" s="157">
        <f>SUM(F18:F24)</f>
        <v>19</v>
      </c>
    </row>
    <row r="19" spans="1:7" ht="13.5" thickBot="1" x14ac:dyDescent="0.25">
      <c r="A19" s="158"/>
      <c r="B19" s="158"/>
      <c r="C19" s="172"/>
      <c r="D19" s="15" t="s">
        <v>63</v>
      </c>
      <c r="E19" s="15" t="s">
        <v>62</v>
      </c>
      <c r="F19" s="19">
        <v>6</v>
      </c>
      <c r="G19" s="158"/>
    </row>
    <row r="20" spans="1:7" ht="13.5" thickBot="1" x14ac:dyDescent="0.25">
      <c r="A20" s="158"/>
      <c r="B20" s="158"/>
      <c r="C20" s="172"/>
      <c r="D20" s="15" t="s">
        <v>71</v>
      </c>
      <c r="E20" s="15" t="s">
        <v>62</v>
      </c>
      <c r="F20" s="19">
        <v>3</v>
      </c>
      <c r="G20" s="158"/>
    </row>
    <row r="21" spans="1:7" ht="13.5" thickBot="1" x14ac:dyDescent="0.25">
      <c r="A21" s="158"/>
      <c r="B21" s="158"/>
      <c r="C21" s="172"/>
      <c r="D21" s="15" t="s">
        <v>67</v>
      </c>
      <c r="E21" s="15" t="s">
        <v>62</v>
      </c>
      <c r="F21" s="19">
        <v>3</v>
      </c>
      <c r="G21" s="158"/>
    </row>
    <row r="22" spans="1:7" ht="13.5" thickBot="1" x14ac:dyDescent="0.25">
      <c r="A22" s="158"/>
      <c r="B22" s="158"/>
      <c r="C22" s="172"/>
      <c r="D22" s="15" t="s">
        <v>72</v>
      </c>
      <c r="E22" s="15" t="s">
        <v>62</v>
      </c>
      <c r="F22" s="19">
        <v>1</v>
      </c>
      <c r="G22" s="158"/>
    </row>
    <row r="23" spans="1:7" ht="13.5" thickBot="1" x14ac:dyDescent="0.25">
      <c r="A23" s="158"/>
      <c r="B23" s="158"/>
      <c r="C23" s="172"/>
      <c r="D23" s="15" t="s">
        <v>73</v>
      </c>
      <c r="E23" s="15" t="s">
        <v>74</v>
      </c>
      <c r="F23" s="19">
        <v>1</v>
      </c>
      <c r="G23" s="158"/>
    </row>
    <row r="24" spans="1:7" ht="13.5" thickBot="1" x14ac:dyDescent="0.25">
      <c r="A24" s="158"/>
      <c r="B24" s="158"/>
      <c r="C24" s="174"/>
      <c r="D24" s="15" t="s">
        <v>68</v>
      </c>
      <c r="E24" s="15" t="s">
        <v>62</v>
      </c>
      <c r="F24" s="19">
        <v>3</v>
      </c>
      <c r="G24" s="158"/>
    </row>
    <row r="25" spans="1:7" ht="13.5" thickBot="1" x14ac:dyDescent="0.25">
      <c r="A25" s="29">
        <v>5</v>
      </c>
      <c r="B25" s="21" t="s">
        <v>59</v>
      </c>
      <c r="C25" s="32" t="s">
        <v>78</v>
      </c>
      <c r="D25" s="14" t="s">
        <v>79</v>
      </c>
      <c r="E25" s="14" t="s">
        <v>62</v>
      </c>
      <c r="F25" s="17">
        <v>3</v>
      </c>
      <c r="G25" s="29">
        <f>SUM(F25)</f>
        <v>3</v>
      </c>
    </row>
    <row r="26" spans="1:7" ht="13.5" thickBot="1" x14ac:dyDescent="0.25">
      <c r="A26" s="157">
        <v>6</v>
      </c>
      <c r="B26" s="157" t="s">
        <v>59</v>
      </c>
      <c r="C26" s="171" t="s">
        <v>80</v>
      </c>
      <c r="D26" s="15" t="s">
        <v>63</v>
      </c>
      <c r="E26" s="15" t="s">
        <v>62</v>
      </c>
      <c r="F26" s="19">
        <v>7</v>
      </c>
      <c r="G26" s="157">
        <f>SUM(F26:F27)</f>
        <v>8</v>
      </c>
    </row>
    <row r="27" spans="1:7" ht="13.5" thickBot="1" x14ac:dyDescent="0.25">
      <c r="A27" s="158"/>
      <c r="B27" s="158"/>
      <c r="C27" s="174"/>
      <c r="D27" s="15" t="s">
        <v>72</v>
      </c>
      <c r="E27" s="15" t="s">
        <v>62</v>
      </c>
      <c r="F27" s="19">
        <v>1</v>
      </c>
      <c r="G27" s="158"/>
    </row>
    <row r="28" spans="1:7" ht="13.5" thickBot="1" x14ac:dyDescent="0.25">
      <c r="A28" s="29">
        <v>7</v>
      </c>
      <c r="B28" s="21" t="s">
        <v>59</v>
      </c>
      <c r="C28" s="32" t="s">
        <v>81</v>
      </c>
      <c r="D28" s="14" t="s">
        <v>72</v>
      </c>
      <c r="E28" s="14" t="s">
        <v>62</v>
      </c>
      <c r="F28" s="17">
        <v>1</v>
      </c>
      <c r="G28" s="29">
        <f>SUM(F28)</f>
        <v>1</v>
      </c>
    </row>
    <row r="29" spans="1:7" ht="13.5" thickBot="1" x14ac:dyDescent="0.25">
      <c r="A29" s="157">
        <v>8</v>
      </c>
      <c r="B29" s="157" t="s">
        <v>59</v>
      </c>
      <c r="C29" s="171" t="s">
        <v>82</v>
      </c>
      <c r="D29" s="15" t="s">
        <v>65</v>
      </c>
      <c r="E29" s="15" t="s">
        <v>62</v>
      </c>
      <c r="F29" s="19">
        <v>3</v>
      </c>
      <c r="G29" s="157">
        <f>SUM(F29:F31)</f>
        <v>19</v>
      </c>
    </row>
    <row r="30" spans="1:7" ht="13.5" thickBot="1" x14ac:dyDescent="0.25">
      <c r="A30" s="158"/>
      <c r="B30" s="158"/>
      <c r="C30" s="172"/>
      <c r="D30" s="15" t="s">
        <v>79</v>
      </c>
      <c r="E30" s="15" t="s">
        <v>62</v>
      </c>
      <c r="F30" s="19">
        <v>13</v>
      </c>
      <c r="G30" s="158"/>
    </row>
    <row r="31" spans="1:7" ht="13.5" thickBot="1" x14ac:dyDescent="0.25">
      <c r="A31" s="160"/>
      <c r="B31" s="160"/>
      <c r="C31" s="174"/>
      <c r="D31" s="15" t="s">
        <v>61</v>
      </c>
      <c r="E31" s="15" t="s">
        <v>62</v>
      </c>
      <c r="F31" s="19">
        <v>3</v>
      </c>
      <c r="G31" s="160"/>
    </row>
    <row r="32" spans="1:7" ht="13.5" thickBot="1" x14ac:dyDescent="0.25">
      <c r="A32" s="29">
        <v>9</v>
      </c>
      <c r="B32" s="21" t="s">
        <v>59</v>
      </c>
      <c r="C32" s="32" t="s">
        <v>83</v>
      </c>
      <c r="D32" s="14" t="s">
        <v>79</v>
      </c>
      <c r="E32" s="14" t="s">
        <v>62</v>
      </c>
      <c r="F32" s="17">
        <v>20</v>
      </c>
      <c r="G32" s="29">
        <f>SUM(F32)</f>
        <v>20</v>
      </c>
    </row>
    <row r="33" spans="1:7" ht="13.5" thickBot="1" x14ac:dyDescent="0.25">
      <c r="A33" s="28">
        <v>10</v>
      </c>
      <c r="B33" s="22" t="s">
        <v>59</v>
      </c>
      <c r="C33" s="33" t="s">
        <v>84</v>
      </c>
      <c r="D33" s="15" t="s">
        <v>79</v>
      </c>
      <c r="E33" s="15" t="s">
        <v>62</v>
      </c>
      <c r="F33" s="19">
        <v>66</v>
      </c>
      <c r="G33" s="28">
        <f>SUM(F33)</f>
        <v>66</v>
      </c>
    </row>
    <row r="34" spans="1:7" ht="13.5" thickBot="1" x14ac:dyDescent="0.25">
      <c r="A34" s="29">
        <v>11</v>
      </c>
      <c r="B34" s="21" t="s">
        <v>59</v>
      </c>
      <c r="C34" s="32" t="s">
        <v>85</v>
      </c>
      <c r="D34" s="14" t="s">
        <v>79</v>
      </c>
      <c r="E34" s="14" t="s">
        <v>62</v>
      </c>
      <c r="F34" s="17">
        <v>20</v>
      </c>
      <c r="G34" s="29">
        <f>SUM(F34)</f>
        <v>20</v>
      </c>
    </row>
    <row r="35" spans="1:7" ht="13.5" thickBot="1" x14ac:dyDescent="0.25">
      <c r="A35" s="28">
        <v>12</v>
      </c>
      <c r="B35" s="22" t="s">
        <v>59</v>
      </c>
      <c r="C35" s="33" t="s">
        <v>86</v>
      </c>
      <c r="D35" s="15" t="s">
        <v>79</v>
      </c>
      <c r="E35" s="15" t="s">
        <v>62</v>
      </c>
      <c r="F35" s="19">
        <v>10</v>
      </c>
      <c r="G35" s="28">
        <f>SUM(F35)</f>
        <v>10</v>
      </c>
    </row>
    <row r="36" spans="1:7" ht="13.5" thickBot="1" x14ac:dyDescent="0.25">
      <c r="A36" s="155">
        <v>13</v>
      </c>
      <c r="B36" s="155" t="s">
        <v>59</v>
      </c>
      <c r="C36" s="165" t="s">
        <v>87</v>
      </c>
      <c r="D36" s="14" t="s">
        <v>79</v>
      </c>
      <c r="E36" s="14" t="s">
        <v>62</v>
      </c>
      <c r="F36" s="17">
        <v>15</v>
      </c>
      <c r="G36" s="155">
        <f>SUM(F36,F37)</f>
        <v>16</v>
      </c>
    </row>
    <row r="37" spans="1:7" ht="13.5" thickBot="1" x14ac:dyDescent="0.25">
      <c r="A37" s="159"/>
      <c r="B37" s="159"/>
      <c r="C37" s="173"/>
      <c r="D37" s="14" t="s">
        <v>68</v>
      </c>
      <c r="E37" s="14" t="s">
        <v>62</v>
      </c>
      <c r="F37" s="17">
        <v>1</v>
      </c>
      <c r="G37" s="159"/>
    </row>
    <row r="38" spans="1:7" ht="13.5" thickBot="1" x14ac:dyDescent="0.25">
      <c r="A38" s="157">
        <v>14</v>
      </c>
      <c r="B38" s="157" t="s">
        <v>59</v>
      </c>
      <c r="C38" s="171" t="s">
        <v>88</v>
      </c>
      <c r="D38" s="15" t="s">
        <v>79</v>
      </c>
      <c r="E38" s="15" t="s">
        <v>62</v>
      </c>
      <c r="F38" s="19">
        <v>6</v>
      </c>
      <c r="G38" s="157">
        <f>SUM(F38,F39)</f>
        <v>8</v>
      </c>
    </row>
    <row r="39" spans="1:7" ht="13.5" thickBot="1" x14ac:dyDescent="0.25">
      <c r="A39" s="158"/>
      <c r="B39" s="158"/>
      <c r="C39" s="174"/>
      <c r="D39" s="15" t="s">
        <v>68</v>
      </c>
      <c r="E39" s="15" t="s">
        <v>62</v>
      </c>
      <c r="F39" s="19">
        <v>2</v>
      </c>
      <c r="G39" s="158"/>
    </row>
    <row r="40" spans="1:7" ht="13.5" thickBot="1" x14ac:dyDescent="0.25">
      <c r="A40" s="155">
        <v>15</v>
      </c>
      <c r="B40" s="155" t="s">
        <v>59</v>
      </c>
      <c r="C40" s="165" t="s">
        <v>89</v>
      </c>
      <c r="D40" s="14" t="s">
        <v>90</v>
      </c>
      <c r="E40" s="14" t="s">
        <v>62</v>
      </c>
      <c r="F40" s="17">
        <v>1</v>
      </c>
      <c r="G40" s="155">
        <f>SUM(F40:F45)</f>
        <v>8</v>
      </c>
    </row>
    <row r="41" spans="1:7" ht="13.5" thickBot="1" x14ac:dyDescent="0.25">
      <c r="A41" s="159"/>
      <c r="B41" s="159"/>
      <c r="C41" s="166"/>
      <c r="D41" s="14" t="s">
        <v>65</v>
      </c>
      <c r="E41" s="14" t="s">
        <v>62</v>
      </c>
      <c r="F41" s="17">
        <v>1</v>
      </c>
      <c r="G41" s="159"/>
    </row>
    <row r="42" spans="1:7" ht="13.5" thickBot="1" x14ac:dyDescent="0.25">
      <c r="A42" s="159"/>
      <c r="B42" s="159"/>
      <c r="C42" s="166"/>
      <c r="D42" s="14" t="s">
        <v>63</v>
      </c>
      <c r="E42" s="14" t="s">
        <v>62</v>
      </c>
      <c r="F42" s="17">
        <v>1</v>
      </c>
      <c r="G42" s="159"/>
    </row>
    <row r="43" spans="1:7" ht="13.5" thickBot="1" x14ac:dyDescent="0.25">
      <c r="A43" s="159"/>
      <c r="B43" s="159"/>
      <c r="C43" s="166"/>
      <c r="D43" s="14" t="s">
        <v>79</v>
      </c>
      <c r="E43" s="14" t="s">
        <v>62</v>
      </c>
      <c r="F43" s="17">
        <v>1</v>
      </c>
      <c r="G43" s="159"/>
    </row>
    <row r="44" spans="1:7" ht="13.5" thickBot="1" x14ac:dyDescent="0.25">
      <c r="A44" s="159"/>
      <c r="B44" s="159"/>
      <c r="C44" s="166"/>
      <c r="D44" s="14" t="s">
        <v>66</v>
      </c>
      <c r="E44" s="14" t="s">
        <v>62</v>
      </c>
      <c r="F44" s="17">
        <v>2</v>
      </c>
      <c r="G44" s="159"/>
    </row>
    <row r="45" spans="1:7" ht="13.5" thickBot="1" x14ac:dyDescent="0.25">
      <c r="A45" s="159"/>
      <c r="B45" s="159"/>
      <c r="C45" s="173"/>
      <c r="D45" s="14" t="s">
        <v>68</v>
      </c>
      <c r="E45" s="14" t="s">
        <v>62</v>
      </c>
      <c r="F45" s="17">
        <v>2</v>
      </c>
      <c r="G45" s="159"/>
    </row>
    <row r="46" spans="1:7" ht="13.5" thickBot="1" x14ac:dyDescent="0.25">
      <c r="A46" s="157">
        <v>16</v>
      </c>
      <c r="B46" s="157" t="s">
        <v>59</v>
      </c>
      <c r="C46" s="171" t="s">
        <v>91</v>
      </c>
      <c r="D46" s="15" t="s">
        <v>79</v>
      </c>
      <c r="E46" s="15" t="s">
        <v>62</v>
      </c>
      <c r="F46" s="19">
        <v>2</v>
      </c>
      <c r="G46" s="157">
        <f>SUM(F46:F47)</f>
        <v>3</v>
      </c>
    </row>
    <row r="47" spans="1:7" ht="13.5" thickBot="1" x14ac:dyDescent="0.25">
      <c r="A47" s="158"/>
      <c r="B47" s="158"/>
      <c r="C47" s="174"/>
      <c r="D47" s="15" t="s">
        <v>66</v>
      </c>
      <c r="E47" s="15" t="s">
        <v>62</v>
      </c>
      <c r="F47" s="19">
        <v>1</v>
      </c>
      <c r="G47" s="158"/>
    </row>
    <row r="48" spans="1:7" ht="13.5" thickBot="1" x14ac:dyDescent="0.25">
      <c r="A48" s="155">
        <v>17</v>
      </c>
      <c r="B48" s="155" t="s">
        <v>59</v>
      </c>
      <c r="C48" s="165" t="s">
        <v>89</v>
      </c>
      <c r="D48" s="14" t="s">
        <v>79</v>
      </c>
      <c r="E48" s="14" t="s">
        <v>62</v>
      </c>
      <c r="F48" s="17">
        <v>1</v>
      </c>
      <c r="G48" s="155">
        <f>SUM(F48:F49)</f>
        <v>3</v>
      </c>
    </row>
    <row r="49" spans="1:7" ht="13.5" thickBot="1" x14ac:dyDescent="0.25">
      <c r="A49" s="159"/>
      <c r="B49" s="159"/>
      <c r="C49" s="173"/>
      <c r="D49" s="14" t="s">
        <v>68</v>
      </c>
      <c r="E49" s="14" t="s">
        <v>62</v>
      </c>
      <c r="F49" s="17">
        <v>2</v>
      </c>
      <c r="G49" s="159"/>
    </row>
    <row r="50" spans="1:7" ht="13.5" thickBot="1" x14ac:dyDescent="0.25">
      <c r="A50" s="157">
        <v>18</v>
      </c>
      <c r="B50" s="157" t="s">
        <v>59</v>
      </c>
      <c r="C50" s="171" t="s">
        <v>92</v>
      </c>
      <c r="D50" s="15" t="s">
        <v>65</v>
      </c>
      <c r="E50" s="15" t="s">
        <v>62</v>
      </c>
      <c r="F50" s="19">
        <v>1</v>
      </c>
      <c r="G50" s="157">
        <f>SUM(F50:F56)</f>
        <v>21</v>
      </c>
    </row>
    <row r="51" spans="1:7" ht="13.5" thickBot="1" x14ac:dyDescent="0.25">
      <c r="A51" s="158"/>
      <c r="B51" s="158"/>
      <c r="C51" s="172"/>
      <c r="D51" s="15" t="s">
        <v>63</v>
      </c>
      <c r="E51" s="15" t="s">
        <v>62</v>
      </c>
      <c r="F51" s="19">
        <v>4</v>
      </c>
      <c r="G51" s="158"/>
    </row>
    <row r="52" spans="1:7" ht="13.5" thickBot="1" x14ac:dyDescent="0.25">
      <c r="A52" s="158"/>
      <c r="B52" s="158"/>
      <c r="C52" s="172"/>
      <c r="D52" s="15" t="s">
        <v>71</v>
      </c>
      <c r="E52" s="15" t="s">
        <v>62</v>
      </c>
      <c r="F52" s="19">
        <v>3</v>
      </c>
      <c r="G52" s="158"/>
    </row>
    <row r="53" spans="1:7" ht="13.5" thickBot="1" x14ac:dyDescent="0.25">
      <c r="A53" s="158"/>
      <c r="B53" s="158"/>
      <c r="C53" s="172"/>
      <c r="D53" s="15" t="s">
        <v>79</v>
      </c>
      <c r="E53" s="15" t="s">
        <v>62</v>
      </c>
      <c r="F53" s="19">
        <v>1</v>
      </c>
      <c r="G53" s="158"/>
    </row>
    <row r="54" spans="1:7" ht="13.5" thickBot="1" x14ac:dyDescent="0.25">
      <c r="A54" s="158"/>
      <c r="B54" s="158"/>
      <c r="C54" s="172"/>
      <c r="D54" s="15" t="s">
        <v>66</v>
      </c>
      <c r="E54" s="15" t="s">
        <v>62</v>
      </c>
      <c r="F54" s="19">
        <v>1</v>
      </c>
      <c r="G54" s="158"/>
    </row>
    <row r="55" spans="1:7" ht="13.5" thickBot="1" x14ac:dyDescent="0.25">
      <c r="A55" s="158"/>
      <c r="B55" s="158"/>
      <c r="C55" s="172"/>
      <c r="D55" s="15" t="s">
        <v>67</v>
      </c>
      <c r="E55" s="15" t="s">
        <v>62</v>
      </c>
      <c r="F55" s="19">
        <v>10</v>
      </c>
      <c r="G55" s="158"/>
    </row>
    <row r="56" spans="1:7" ht="13.5" thickBot="1" x14ac:dyDescent="0.25">
      <c r="A56" s="158"/>
      <c r="B56" s="158"/>
      <c r="C56" s="174"/>
      <c r="D56" s="15" t="s">
        <v>73</v>
      </c>
      <c r="E56" s="15" t="s">
        <v>74</v>
      </c>
      <c r="F56" s="19">
        <v>1</v>
      </c>
      <c r="G56" s="158"/>
    </row>
    <row r="57" spans="1:7" ht="13.5" thickBot="1" x14ac:dyDescent="0.25">
      <c r="A57" s="155">
        <v>19</v>
      </c>
      <c r="B57" s="155" t="s">
        <v>59</v>
      </c>
      <c r="C57" s="165" t="s">
        <v>93</v>
      </c>
      <c r="D57" s="14" t="s">
        <v>63</v>
      </c>
      <c r="E57" s="14" t="s">
        <v>62</v>
      </c>
      <c r="F57" s="17">
        <v>9</v>
      </c>
      <c r="G57" s="155">
        <f>SUM(F57:F60)</f>
        <v>14</v>
      </c>
    </row>
    <row r="58" spans="1:7" ht="13.5" thickBot="1" x14ac:dyDescent="0.25">
      <c r="A58" s="159"/>
      <c r="B58" s="159"/>
      <c r="C58" s="166"/>
      <c r="D58" s="14" t="s">
        <v>66</v>
      </c>
      <c r="E58" s="14" t="s">
        <v>62</v>
      </c>
      <c r="F58" s="17">
        <v>1</v>
      </c>
      <c r="G58" s="159"/>
    </row>
    <row r="59" spans="1:7" ht="13.5" thickBot="1" x14ac:dyDescent="0.25">
      <c r="A59" s="159"/>
      <c r="B59" s="159"/>
      <c r="C59" s="166"/>
      <c r="D59" s="14" t="s">
        <v>72</v>
      </c>
      <c r="E59" s="14" t="s">
        <v>62</v>
      </c>
      <c r="F59" s="17">
        <v>3</v>
      </c>
      <c r="G59" s="159"/>
    </row>
    <row r="60" spans="1:7" ht="13.5" thickBot="1" x14ac:dyDescent="0.25">
      <c r="A60" s="159"/>
      <c r="B60" s="159"/>
      <c r="C60" s="173"/>
      <c r="D60" s="14" t="s">
        <v>73</v>
      </c>
      <c r="E60" s="14" t="s">
        <v>74</v>
      </c>
      <c r="F60" s="17">
        <v>1</v>
      </c>
      <c r="G60" s="159"/>
    </row>
    <row r="61" spans="1:7" ht="13.5" customHeight="1" x14ac:dyDescent="0.2">
      <c r="A61" s="157">
        <v>20</v>
      </c>
      <c r="B61" s="157" t="s">
        <v>59</v>
      </c>
      <c r="C61" s="171" t="s">
        <v>94</v>
      </c>
      <c r="D61" s="41" t="s">
        <v>65</v>
      </c>
      <c r="E61" s="41" t="s">
        <v>62</v>
      </c>
      <c r="F61" s="39">
        <v>1</v>
      </c>
      <c r="G61" s="157">
        <f>SUM(F61:F66)</f>
        <v>14</v>
      </c>
    </row>
    <row r="62" spans="1:7" x14ac:dyDescent="0.2">
      <c r="A62" s="158"/>
      <c r="B62" s="158"/>
      <c r="C62" s="172"/>
      <c r="D62" s="42" t="s">
        <v>63</v>
      </c>
      <c r="E62" s="42" t="s">
        <v>62</v>
      </c>
      <c r="F62" s="40">
        <v>6</v>
      </c>
      <c r="G62" s="158"/>
    </row>
    <row r="63" spans="1:7" x14ac:dyDescent="0.2">
      <c r="A63" s="158"/>
      <c r="B63" s="158"/>
      <c r="C63" s="172"/>
      <c r="D63" s="42" t="s">
        <v>95</v>
      </c>
      <c r="E63" s="42" t="s">
        <v>62</v>
      </c>
      <c r="F63" s="40">
        <v>3</v>
      </c>
      <c r="G63" s="158"/>
    </row>
    <row r="64" spans="1:7" x14ac:dyDescent="0.2">
      <c r="A64" s="158"/>
      <c r="B64" s="158"/>
      <c r="C64" s="172"/>
      <c r="D64" s="42" t="s">
        <v>79</v>
      </c>
      <c r="E64" s="42" t="s">
        <v>62</v>
      </c>
      <c r="F64" s="40">
        <v>2</v>
      </c>
      <c r="G64" s="158"/>
    </row>
    <row r="65" spans="1:7" x14ac:dyDescent="0.2">
      <c r="A65" s="158"/>
      <c r="B65" s="158"/>
      <c r="C65" s="172"/>
      <c r="D65" s="42" t="s">
        <v>66</v>
      </c>
      <c r="E65" s="42" t="s">
        <v>62</v>
      </c>
      <c r="F65" s="40">
        <v>1</v>
      </c>
      <c r="G65" s="158"/>
    </row>
    <row r="66" spans="1:7" ht="13.5" thickBot="1" x14ac:dyDescent="0.25">
      <c r="A66" s="158"/>
      <c r="B66" s="158"/>
      <c r="C66" s="174"/>
      <c r="D66" s="42" t="s">
        <v>68</v>
      </c>
      <c r="E66" s="42" t="s">
        <v>62</v>
      </c>
      <c r="F66" s="40">
        <v>1</v>
      </c>
      <c r="G66" s="158"/>
    </row>
    <row r="67" spans="1:7" ht="13.5" thickBot="1" x14ac:dyDescent="0.25">
      <c r="A67" s="155">
        <v>21</v>
      </c>
      <c r="B67" s="155" t="s">
        <v>59</v>
      </c>
      <c r="C67" s="165" t="s">
        <v>96</v>
      </c>
      <c r="D67" s="14" t="s">
        <v>63</v>
      </c>
      <c r="E67" s="14" t="s">
        <v>62</v>
      </c>
      <c r="F67" s="17">
        <v>3</v>
      </c>
      <c r="G67" s="155">
        <f>SUM(F67:F73)</f>
        <v>32</v>
      </c>
    </row>
    <row r="68" spans="1:7" ht="13.5" thickBot="1" x14ac:dyDescent="0.25">
      <c r="A68" s="159"/>
      <c r="B68" s="159"/>
      <c r="C68" s="166"/>
      <c r="D68" s="14" t="s">
        <v>71</v>
      </c>
      <c r="E68" s="14" t="s">
        <v>62</v>
      </c>
      <c r="F68" s="17">
        <v>1</v>
      </c>
      <c r="G68" s="159"/>
    </row>
    <row r="69" spans="1:7" ht="13.5" thickBot="1" x14ac:dyDescent="0.25">
      <c r="A69" s="159"/>
      <c r="B69" s="159"/>
      <c r="C69" s="166"/>
      <c r="D69" s="14" t="s">
        <v>79</v>
      </c>
      <c r="E69" s="14" t="s">
        <v>62</v>
      </c>
      <c r="F69" s="17">
        <v>1</v>
      </c>
      <c r="G69" s="159"/>
    </row>
    <row r="70" spans="1:7" ht="13.5" thickBot="1" x14ac:dyDescent="0.25">
      <c r="A70" s="159"/>
      <c r="B70" s="159"/>
      <c r="C70" s="166"/>
      <c r="D70" s="14" t="s">
        <v>66</v>
      </c>
      <c r="E70" s="14" t="s">
        <v>62</v>
      </c>
      <c r="F70" s="17">
        <v>1</v>
      </c>
      <c r="G70" s="159"/>
    </row>
    <row r="71" spans="1:7" ht="13.5" thickBot="1" x14ac:dyDescent="0.25">
      <c r="A71" s="159"/>
      <c r="B71" s="159"/>
      <c r="C71" s="166"/>
      <c r="D71" s="14" t="s">
        <v>67</v>
      </c>
      <c r="E71" s="14" t="s">
        <v>62</v>
      </c>
      <c r="F71" s="17">
        <v>15</v>
      </c>
      <c r="G71" s="159"/>
    </row>
    <row r="72" spans="1:7" ht="13.5" thickBot="1" x14ac:dyDescent="0.25">
      <c r="A72" s="159"/>
      <c r="B72" s="159"/>
      <c r="C72" s="166"/>
      <c r="D72" s="14" t="s">
        <v>72</v>
      </c>
      <c r="E72" s="14" t="s">
        <v>62</v>
      </c>
      <c r="F72" s="17">
        <v>4</v>
      </c>
      <c r="G72" s="159"/>
    </row>
    <row r="73" spans="1:7" ht="13.5" thickBot="1" x14ac:dyDescent="0.25">
      <c r="A73" s="159"/>
      <c r="B73" s="159"/>
      <c r="C73" s="173"/>
      <c r="D73" s="14" t="s">
        <v>68</v>
      </c>
      <c r="E73" s="14" t="s">
        <v>62</v>
      </c>
      <c r="F73" s="17">
        <v>7</v>
      </c>
      <c r="G73" s="159"/>
    </row>
    <row r="74" spans="1:7" ht="13.5" thickBot="1" x14ac:dyDescent="0.25">
      <c r="A74" s="157">
        <v>22</v>
      </c>
      <c r="B74" s="157" t="s">
        <v>59</v>
      </c>
      <c r="C74" s="171" t="s">
        <v>97</v>
      </c>
      <c r="D74" s="15" t="s">
        <v>63</v>
      </c>
      <c r="E74" s="15" t="s">
        <v>62</v>
      </c>
      <c r="F74" s="19">
        <v>5</v>
      </c>
      <c r="G74" s="157">
        <f>SUM(F74:F77)</f>
        <v>9</v>
      </c>
    </row>
    <row r="75" spans="1:7" ht="13.5" thickBot="1" x14ac:dyDescent="0.25">
      <c r="A75" s="158"/>
      <c r="B75" s="158"/>
      <c r="C75" s="172"/>
      <c r="D75" s="15" t="s">
        <v>72</v>
      </c>
      <c r="E75" s="15" t="s">
        <v>62</v>
      </c>
      <c r="F75" s="19">
        <v>2</v>
      </c>
      <c r="G75" s="158"/>
    </row>
    <row r="76" spans="1:7" ht="13.5" thickBot="1" x14ac:dyDescent="0.25">
      <c r="A76" s="158"/>
      <c r="B76" s="158"/>
      <c r="C76" s="172"/>
      <c r="D76" s="15" t="s">
        <v>73</v>
      </c>
      <c r="E76" s="15" t="s">
        <v>74</v>
      </c>
      <c r="F76" s="19">
        <v>1</v>
      </c>
      <c r="G76" s="158"/>
    </row>
    <row r="77" spans="1:7" ht="13.5" thickBot="1" x14ac:dyDescent="0.25">
      <c r="A77" s="158"/>
      <c r="B77" s="158"/>
      <c r="C77" s="174"/>
      <c r="D77" s="15" t="s">
        <v>68</v>
      </c>
      <c r="E77" s="15" t="s">
        <v>62</v>
      </c>
      <c r="F77" s="19">
        <v>1</v>
      </c>
      <c r="G77" s="158"/>
    </row>
    <row r="78" spans="1:7" ht="13.5" thickBot="1" x14ac:dyDescent="0.25">
      <c r="A78" s="155">
        <v>23</v>
      </c>
      <c r="B78" s="155" t="s">
        <v>59</v>
      </c>
      <c r="C78" s="165" t="s">
        <v>98</v>
      </c>
      <c r="D78" s="14" t="s">
        <v>65</v>
      </c>
      <c r="E78" s="14" t="s">
        <v>62</v>
      </c>
      <c r="F78" s="17">
        <v>8</v>
      </c>
      <c r="G78" s="155">
        <f>SUM(F78:F82)</f>
        <v>172</v>
      </c>
    </row>
    <row r="79" spans="1:7" ht="13.5" thickBot="1" x14ac:dyDescent="0.25">
      <c r="A79" s="159"/>
      <c r="B79" s="159"/>
      <c r="C79" s="166"/>
      <c r="D79" s="14" t="s">
        <v>71</v>
      </c>
      <c r="E79" s="14" t="s">
        <v>62</v>
      </c>
      <c r="F79" s="17">
        <v>100</v>
      </c>
      <c r="G79" s="159"/>
    </row>
    <row r="80" spans="1:7" ht="13.5" thickBot="1" x14ac:dyDescent="0.25">
      <c r="A80" s="159"/>
      <c r="B80" s="159"/>
      <c r="C80" s="166"/>
      <c r="D80" s="14" t="s">
        <v>66</v>
      </c>
      <c r="E80" s="14" t="s">
        <v>62</v>
      </c>
      <c r="F80" s="17">
        <v>15</v>
      </c>
      <c r="G80" s="159"/>
    </row>
    <row r="81" spans="1:7" ht="13.5" thickBot="1" x14ac:dyDescent="0.25">
      <c r="A81" s="159"/>
      <c r="B81" s="159"/>
      <c r="C81" s="166"/>
      <c r="D81" s="14" t="s">
        <v>73</v>
      </c>
      <c r="E81" s="14" t="s">
        <v>74</v>
      </c>
      <c r="F81" s="17">
        <v>4</v>
      </c>
      <c r="G81" s="159"/>
    </row>
    <row r="82" spans="1:7" ht="13.5" thickBot="1" x14ac:dyDescent="0.25">
      <c r="A82" s="159"/>
      <c r="B82" s="159"/>
      <c r="C82" s="173"/>
      <c r="D82" s="14" t="s">
        <v>68</v>
      </c>
      <c r="E82" s="14" t="s">
        <v>62</v>
      </c>
      <c r="F82" s="17">
        <v>45</v>
      </c>
      <c r="G82" s="159"/>
    </row>
    <row r="83" spans="1:7" ht="13.5" thickBot="1" x14ac:dyDescent="0.25">
      <c r="A83" s="157">
        <v>24</v>
      </c>
      <c r="B83" s="157" t="s">
        <v>59</v>
      </c>
      <c r="C83" s="171" t="s">
        <v>99</v>
      </c>
      <c r="D83" s="15" t="s">
        <v>65</v>
      </c>
      <c r="E83" s="15" t="s">
        <v>62</v>
      </c>
      <c r="F83" s="19">
        <v>1</v>
      </c>
      <c r="G83" s="157">
        <f>SUM(F83:F88)</f>
        <v>15</v>
      </c>
    </row>
    <row r="84" spans="1:7" ht="13.5" thickBot="1" x14ac:dyDescent="0.25">
      <c r="A84" s="158"/>
      <c r="B84" s="158"/>
      <c r="C84" s="172"/>
      <c r="D84" s="15" t="s">
        <v>63</v>
      </c>
      <c r="E84" s="15" t="s">
        <v>62</v>
      </c>
      <c r="F84" s="19">
        <v>2</v>
      </c>
      <c r="G84" s="158"/>
    </row>
    <row r="85" spans="1:7" ht="13.5" thickBot="1" x14ac:dyDescent="0.25">
      <c r="A85" s="158"/>
      <c r="B85" s="158"/>
      <c r="C85" s="172"/>
      <c r="D85" s="15" t="s">
        <v>95</v>
      </c>
      <c r="E85" s="15" t="s">
        <v>62</v>
      </c>
      <c r="F85" s="19">
        <v>5</v>
      </c>
      <c r="G85" s="158"/>
    </row>
    <row r="86" spans="1:7" ht="13.5" thickBot="1" x14ac:dyDescent="0.25">
      <c r="A86" s="158"/>
      <c r="B86" s="158"/>
      <c r="C86" s="172"/>
      <c r="D86" s="15" t="s">
        <v>66</v>
      </c>
      <c r="E86" s="15" t="s">
        <v>62</v>
      </c>
      <c r="F86" s="19">
        <v>3</v>
      </c>
      <c r="G86" s="158"/>
    </row>
    <row r="87" spans="1:7" ht="13.5" thickBot="1" x14ac:dyDescent="0.25">
      <c r="A87" s="158"/>
      <c r="B87" s="158"/>
      <c r="C87" s="172"/>
      <c r="D87" s="15" t="s">
        <v>72</v>
      </c>
      <c r="E87" s="15" t="s">
        <v>62</v>
      </c>
      <c r="F87" s="19">
        <v>3</v>
      </c>
      <c r="G87" s="158"/>
    </row>
    <row r="88" spans="1:7" ht="13.5" thickBot="1" x14ac:dyDescent="0.25">
      <c r="A88" s="158"/>
      <c r="B88" s="158"/>
      <c r="C88" s="174"/>
      <c r="D88" s="15" t="s">
        <v>68</v>
      </c>
      <c r="E88" s="15" t="s">
        <v>62</v>
      </c>
      <c r="F88" s="19">
        <v>1</v>
      </c>
      <c r="G88" s="158"/>
    </row>
    <row r="89" spans="1:7" ht="13.5" thickBot="1" x14ac:dyDescent="0.25">
      <c r="A89" s="155">
        <v>25</v>
      </c>
      <c r="B89" s="155" t="s">
        <v>59</v>
      </c>
      <c r="C89" s="165" t="s">
        <v>100</v>
      </c>
      <c r="D89" s="14" t="s">
        <v>66</v>
      </c>
      <c r="E89" s="14" t="s">
        <v>62</v>
      </c>
      <c r="F89" s="17">
        <v>1</v>
      </c>
      <c r="G89" s="155">
        <f>SUM(F89:F92)</f>
        <v>8</v>
      </c>
    </row>
    <row r="90" spans="1:7" ht="13.5" thickBot="1" x14ac:dyDescent="0.25">
      <c r="A90" s="159"/>
      <c r="B90" s="159"/>
      <c r="C90" s="166"/>
      <c r="D90" s="14" t="s">
        <v>67</v>
      </c>
      <c r="E90" s="14" t="s">
        <v>62</v>
      </c>
      <c r="F90" s="17">
        <v>5</v>
      </c>
      <c r="G90" s="159"/>
    </row>
    <row r="91" spans="1:7" ht="13.5" thickBot="1" x14ac:dyDescent="0.25">
      <c r="A91" s="159"/>
      <c r="B91" s="159"/>
      <c r="C91" s="166"/>
      <c r="D91" s="14" t="s">
        <v>73</v>
      </c>
      <c r="E91" s="14" t="s">
        <v>74</v>
      </c>
      <c r="F91" s="17">
        <v>1</v>
      </c>
      <c r="G91" s="159"/>
    </row>
    <row r="92" spans="1:7" ht="13.5" thickBot="1" x14ac:dyDescent="0.25">
      <c r="A92" s="159"/>
      <c r="B92" s="159"/>
      <c r="C92" s="173"/>
      <c r="D92" s="14" t="s">
        <v>68</v>
      </c>
      <c r="E92" s="14" t="s">
        <v>62</v>
      </c>
      <c r="F92" s="17">
        <v>1</v>
      </c>
      <c r="G92" s="159"/>
    </row>
    <row r="93" spans="1:7" ht="13.5" thickBot="1" x14ac:dyDescent="0.25">
      <c r="A93" s="157">
        <v>26</v>
      </c>
      <c r="B93" s="157" t="s">
        <v>59</v>
      </c>
      <c r="C93" s="171" t="s">
        <v>101</v>
      </c>
      <c r="D93" s="15" t="s">
        <v>65</v>
      </c>
      <c r="E93" s="15" t="s">
        <v>62</v>
      </c>
      <c r="F93" s="19">
        <v>1</v>
      </c>
      <c r="G93" s="157">
        <f>SUM(F93:F95)</f>
        <v>71</v>
      </c>
    </row>
    <row r="94" spans="1:7" ht="13.5" thickBot="1" x14ac:dyDescent="0.25">
      <c r="A94" s="158"/>
      <c r="B94" s="158"/>
      <c r="C94" s="172"/>
      <c r="D94" s="15" t="s">
        <v>71</v>
      </c>
      <c r="E94" s="15" t="s">
        <v>62</v>
      </c>
      <c r="F94" s="19">
        <v>50</v>
      </c>
      <c r="G94" s="158"/>
    </row>
    <row r="95" spans="1:7" ht="13.5" thickBot="1" x14ac:dyDescent="0.25">
      <c r="A95" s="158"/>
      <c r="B95" s="158"/>
      <c r="C95" s="174"/>
      <c r="D95" s="15" t="s">
        <v>66</v>
      </c>
      <c r="E95" s="15" t="s">
        <v>62</v>
      </c>
      <c r="F95" s="19">
        <v>20</v>
      </c>
      <c r="G95" s="158"/>
    </row>
    <row r="96" spans="1:7" ht="13.5" thickBot="1" x14ac:dyDescent="0.25">
      <c r="A96" s="155">
        <v>27</v>
      </c>
      <c r="B96" s="155" t="s">
        <v>59</v>
      </c>
      <c r="C96" s="165" t="s">
        <v>102</v>
      </c>
      <c r="D96" s="14" t="s">
        <v>65</v>
      </c>
      <c r="E96" s="14" t="s">
        <v>62</v>
      </c>
      <c r="F96" s="17">
        <v>4</v>
      </c>
      <c r="G96" s="155">
        <f>SUM(F96:F98)</f>
        <v>30</v>
      </c>
    </row>
    <row r="97" spans="1:7" ht="13.5" thickBot="1" x14ac:dyDescent="0.25">
      <c r="A97" s="159"/>
      <c r="B97" s="159"/>
      <c r="C97" s="166"/>
      <c r="D97" s="14" t="s">
        <v>79</v>
      </c>
      <c r="E97" s="14" t="s">
        <v>62</v>
      </c>
      <c r="F97" s="17">
        <v>11</v>
      </c>
      <c r="G97" s="159"/>
    </row>
    <row r="98" spans="1:7" ht="13.5" thickBot="1" x14ac:dyDescent="0.25">
      <c r="A98" s="159"/>
      <c r="B98" s="159"/>
      <c r="C98" s="173"/>
      <c r="D98" s="14" t="s">
        <v>68</v>
      </c>
      <c r="E98" s="14" t="s">
        <v>62</v>
      </c>
      <c r="F98" s="17">
        <v>15</v>
      </c>
      <c r="G98" s="159"/>
    </row>
    <row r="99" spans="1:7" ht="13.5" thickBot="1" x14ac:dyDescent="0.25">
      <c r="A99" s="28">
        <v>28</v>
      </c>
      <c r="B99" s="22" t="s">
        <v>59</v>
      </c>
      <c r="C99" s="33" t="s">
        <v>103</v>
      </c>
      <c r="D99" s="15" t="s">
        <v>63</v>
      </c>
      <c r="E99" s="15" t="s">
        <v>62</v>
      </c>
      <c r="F99" s="19">
        <v>2</v>
      </c>
      <c r="G99" s="28">
        <f>SUM(F99)</f>
        <v>2</v>
      </c>
    </row>
    <row r="100" spans="1:7" ht="13.5" thickBot="1" x14ac:dyDescent="0.25">
      <c r="A100" s="155">
        <v>29</v>
      </c>
      <c r="B100" s="155" t="s">
        <v>59</v>
      </c>
      <c r="C100" s="165" t="s">
        <v>104</v>
      </c>
      <c r="D100" s="14" t="s">
        <v>63</v>
      </c>
      <c r="E100" s="14" t="s">
        <v>62</v>
      </c>
      <c r="F100" s="17">
        <v>2</v>
      </c>
      <c r="G100" s="155">
        <f>SUM(F100:F102)</f>
        <v>4</v>
      </c>
    </row>
    <row r="101" spans="1:7" ht="13.5" thickBot="1" x14ac:dyDescent="0.25">
      <c r="A101" s="159"/>
      <c r="B101" s="159"/>
      <c r="C101" s="166"/>
      <c r="D101" s="14" t="s">
        <v>67</v>
      </c>
      <c r="E101" s="14" t="s">
        <v>62</v>
      </c>
      <c r="F101" s="17">
        <v>1</v>
      </c>
      <c r="G101" s="159"/>
    </row>
    <row r="102" spans="1:7" ht="13.5" thickBot="1" x14ac:dyDescent="0.25">
      <c r="A102" s="159"/>
      <c r="B102" s="159"/>
      <c r="C102" s="173"/>
      <c r="D102" s="14" t="s">
        <v>73</v>
      </c>
      <c r="E102" s="14" t="s">
        <v>74</v>
      </c>
      <c r="F102" s="17">
        <v>1</v>
      </c>
      <c r="G102" s="156"/>
    </row>
    <row r="103" spans="1:7" ht="13.5" thickBot="1" x14ac:dyDescent="0.25">
      <c r="A103" s="28">
        <v>30</v>
      </c>
      <c r="B103" s="22" t="s">
        <v>59</v>
      </c>
      <c r="C103" s="33" t="s">
        <v>105</v>
      </c>
      <c r="D103" s="15" t="s">
        <v>63</v>
      </c>
      <c r="E103" s="15" t="s">
        <v>62</v>
      </c>
      <c r="F103" s="19">
        <v>4</v>
      </c>
      <c r="G103" s="19">
        <f>SUM(F103)</f>
        <v>4</v>
      </c>
    </row>
    <row r="104" spans="1:7" ht="13.5" thickBot="1" x14ac:dyDescent="0.25">
      <c r="A104" s="155">
        <v>31</v>
      </c>
      <c r="B104" s="155" t="s">
        <v>59</v>
      </c>
      <c r="C104" s="165" t="s">
        <v>106</v>
      </c>
      <c r="D104" s="14" t="s">
        <v>95</v>
      </c>
      <c r="E104" s="14" t="s">
        <v>62</v>
      </c>
      <c r="F104" s="17">
        <v>2</v>
      </c>
      <c r="G104" s="155">
        <f>SUM(F104:F105)</f>
        <v>4</v>
      </c>
    </row>
    <row r="105" spans="1:7" ht="13.5" thickBot="1" x14ac:dyDescent="0.25">
      <c r="A105" s="159"/>
      <c r="B105" s="159"/>
      <c r="C105" s="173"/>
      <c r="D105" s="14" t="s">
        <v>72</v>
      </c>
      <c r="E105" s="14" t="s">
        <v>62</v>
      </c>
      <c r="F105" s="17">
        <v>2</v>
      </c>
      <c r="G105" s="156"/>
    </row>
    <row r="106" spans="1:7" ht="13.5" thickBot="1" x14ac:dyDescent="0.25">
      <c r="A106" s="157">
        <v>32</v>
      </c>
      <c r="B106" s="157" t="s">
        <v>59</v>
      </c>
      <c r="C106" s="171" t="s">
        <v>107</v>
      </c>
      <c r="D106" s="15" t="s">
        <v>95</v>
      </c>
      <c r="E106" s="15" t="s">
        <v>62</v>
      </c>
      <c r="F106" s="19">
        <v>4</v>
      </c>
      <c r="G106" s="157">
        <f>SUM(F106:F107)</f>
        <v>6</v>
      </c>
    </row>
    <row r="107" spans="1:7" ht="13.5" thickBot="1" x14ac:dyDescent="0.25">
      <c r="A107" s="158"/>
      <c r="B107" s="158"/>
      <c r="C107" s="174"/>
      <c r="D107" s="15" t="s">
        <v>72</v>
      </c>
      <c r="E107" s="15" t="s">
        <v>62</v>
      </c>
      <c r="F107" s="19">
        <v>2</v>
      </c>
      <c r="G107" s="160"/>
    </row>
    <row r="108" spans="1:7" ht="13.5" thickBot="1" x14ac:dyDescent="0.25">
      <c r="A108" s="155">
        <v>33</v>
      </c>
      <c r="B108" s="155" t="s">
        <v>59</v>
      </c>
      <c r="C108" s="165" t="s">
        <v>108</v>
      </c>
      <c r="D108" s="14" t="s">
        <v>63</v>
      </c>
      <c r="E108" s="14" t="s">
        <v>62</v>
      </c>
      <c r="F108" s="17">
        <v>8</v>
      </c>
      <c r="G108" s="155">
        <f>SUM(F108:F109)</f>
        <v>9</v>
      </c>
    </row>
    <row r="109" spans="1:7" ht="13.5" thickBot="1" x14ac:dyDescent="0.25">
      <c r="A109" s="159"/>
      <c r="B109" s="159"/>
      <c r="C109" s="173"/>
      <c r="D109" s="14" t="s">
        <v>68</v>
      </c>
      <c r="E109" s="14" t="s">
        <v>62</v>
      </c>
      <c r="F109" s="17">
        <v>1</v>
      </c>
      <c r="G109" s="156"/>
    </row>
    <row r="110" spans="1:7" ht="13.5" thickBot="1" x14ac:dyDescent="0.25">
      <c r="A110" s="157">
        <v>34</v>
      </c>
      <c r="B110" s="157" t="s">
        <v>59</v>
      </c>
      <c r="C110" s="171" t="s">
        <v>109</v>
      </c>
      <c r="D110" s="15" t="s">
        <v>63</v>
      </c>
      <c r="E110" s="15" t="s">
        <v>62</v>
      </c>
      <c r="F110" s="19">
        <v>6</v>
      </c>
      <c r="G110" s="157">
        <f>SUM(F110:F113)</f>
        <v>11</v>
      </c>
    </row>
    <row r="111" spans="1:7" ht="13.5" thickBot="1" x14ac:dyDescent="0.25">
      <c r="A111" s="158"/>
      <c r="B111" s="158"/>
      <c r="C111" s="172"/>
      <c r="D111" s="15" t="s">
        <v>72</v>
      </c>
      <c r="E111" s="15" t="s">
        <v>62</v>
      </c>
      <c r="F111" s="19">
        <v>3</v>
      </c>
      <c r="G111" s="158"/>
    </row>
    <row r="112" spans="1:7" ht="13.5" thickBot="1" x14ac:dyDescent="0.25">
      <c r="A112" s="158"/>
      <c r="B112" s="158"/>
      <c r="C112" s="172"/>
      <c r="D112" s="15" t="s">
        <v>73</v>
      </c>
      <c r="E112" s="15" t="s">
        <v>74</v>
      </c>
      <c r="F112" s="19">
        <v>1</v>
      </c>
      <c r="G112" s="158"/>
    </row>
    <row r="113" spans="1:7" ht="13.5" thickBot="1" x14ac:dyDescent="0.25">
      <c r="A113" s="158"/>
      <c r="B113" s="158"/>
      <c r="C113" s="174"/>
      <c r="D113" s="15" t="s">
        <v>68</v>
      </c>
      <c r="E113" s="15" t="s">
        <v>62</v>
      </c>
      <c r="F113" s="19">
        <v>1</v>
      </c>
      <c r="G113" s="160"/>
    </row>
    <row r="114" spans="1:7" ht="13.5" thickBot="1" x14ac:dyDescent="0.25">
      <c r="A114" s="155">
        <v>35</v>
      </c>
      <c r="B114" s="155" t="s">
        <v>59</v>
      </c>
      <c r="C114" s="165" t="s">
        <v>110</v>
      </c>
      <c r="D114" s="14" t="s">
        <v>65</v>
      </c>
      <c r="E114" s="14" t="s">
        <v>62</v>
      </c>
      <c r="F114" s="17">
        <v>1</v>
      </c>
      <c r="G114" s="155">
        <f>SUM(F114:F117)</f>
        <v>8</v>
      </c>
    </row>
    <row r="115" spans="1:7" ht="13.5" thickBot="1" x14ac:dyDescent="0.25">
      <c r="A115" s="159"/>
      <c r="B115" s="159"/>
      <c r="C115" s="166"/>
      <c r="D115" s="14" t="s">
        <v>67</v>
      </c>
      <c r="E115" s="14" t="s">
        <v>62</v>
      </c>
      <c r="F115" s="17">
        <v>5</v>
      </c>
      <c r="G115" s="159"/>
    </row>
    <row r="116" spans="1:7" ht="13.5" thickBot="1" x14ac:dyDescent="0.25">
      <c r="A116" s="159"/>
      <c r="B116" s="159"/>
      <c r="C116" s="166"/>
      <c r="D116" s="14" t="s">
        <v>73</v>
      </c>
      <c r="E116" s="14" t="s">
        <v>74</v>
      </c>
      <c r="F116" s="17">
        <v>1</v>
      </c>
      <c r="G116" s="159"/>
    </row>
    <row r="117" spans="1:7" ht="13.5" thickBot="1" x14ac:dyDescent="0.25">
      <c r="A117" s="159"/>
      <c r="B117" s="159"/>
      <c r="C117" s="173"/>
      <c r="D117" s="14" t="s">
        <v>68</v>
      </c>
      <c r="E117" s="14" t="s">
        <v>62</v>
      </c>
      <c r="F117" s="17">
        <v>1</v>
      </c>
      <c r="G117" s="156"/>
    </row>
    <row r="118" spans="1:7" ht="13.5" thickBot="1" x14ac:dyDescent="0.25">
      <c r="A118" s="28">
        <v>36</v>
      </c>
      <c r="B118" s="22" t="s">
        <v>59</v>
      </c>
      <c r="C118" s="33" t="s">
        <v>111</v>
      </c>
      <c r="D118" s="15" t="s">
        <v>63</v>
      </c>
      <c r="E118" s="15" t="s">
        <v>62</v>
      </c>
      <c r="F118" s="19">
        <v>10</v>
      </c>
      <c r="G118" s="19">
        <f>SUM(F118)</f>
        <v>10</v>
      </c>
    </row>
    <row r="119" spans="1:7" ht="13.5" thickBot="1" x14ac:dyDescent="0.25">
      <c r="A119" s="17">
        <v>37</v>
      </c>
      <c r="B119" s="17" t="s">
        <v>59</v>
      </c>
      <c r="C119" s="18" t="s">
        <v>112</v>
      </c>
      <c r="D119" s="14" t="s">
        <v>61</v>
      </c>
      <c r="E119" s="14" t="s">
        <v>62</v>
      </c>
      <c r="F119" s="17">
        <v>1</v>
      </c>
      <c r="G119" s="17">
        <f>SUM(F119)</f>
        <v>1</v>
      </c>
    </row>
    <row r="120" spans="1:7" ht="13.5" thickBot="1" x14ac:dyDescent="0.25">
      <c r="A120" s="19">
        <v>38</v>
      </c>
      <c r="B120" s="19" t="s">
        <v>59</v>
      </c>
      <c r="C120" s="20" t="s">
        <v>113</v>
      </c>
      <c r="D120" s="15" t="s">
        <v>61</v>
      </c>
      <c r="E120" s="15" t="s">
        <v>62</v>
      </c>
      <c r="F120" s="19">
        <v>1</v>
      </c>
      <c r="G120" s="19">
        <f>SUM(F120)</f>
        <v>1</v>
      </c>
    </row>
    <row r="121" spans="1:7" ht="13.5" thickBot="1" x14ac:dyDescent="0.25">
      <c r="A121" s="29">
        <v>39</v>
      </c>
      <c r="B121" s="21" t="s">
        <v>59</v>
      </c>
      <c r="C121" s="32" t="s">
        <v>114</v>
      </c>
      <c r="D121" s="14" t="s">
        <v>63</v>
      </c>
      <c r="E121" s="14" t="s">
        <v>62</v>
      </c>
      <c r="F121" s="17">
        <v>8</v>
      </c>
      <c r="G121" s="17">
        <f>SUM(F121)</f>
        <v>8</v>
      </c>
    </row>
    <row r="122" spans="1:7" ht="13.5" thickBot="1" x14ac:dyDescent="0.25">
      <c r="A122" s="161">
        <v>40</v>
      </c>
      <c r="B122" s="161" t="s">
        <v>59</v>
      </c>
      <c r="C122" s="163" t="s">
        <v>115</v>
      </c>
      <c r="D122" s="16" t="s">
        <v>65</v>
      </c>
      <c r="E122" s="16" t="s">
        <v>62</v>
      </c>
      <c r="F122" s="35">
        <v>1</v>
      </c>
      <c r="G122" s="161">
        <f>SUM(F122,F123,F124)</f>
        <v>3</v>
      </c>
    </row>
    <row r="123" spans="1:7" ht="13.5" thickBot="1" x14ac:dyDescent="0.25">
      <c r="A123" s="167"/>
      <c r="B123" s="167"/>
      <c r="C123" s="169"/>
      <c r="D123" s="16" t="s">
        <v>71</v>
      </c>
      <c r="E123" s="16" t="s">
        <v>62</v>
      </c>
      <c r="F123" s="35">
        <v>1</v>
      </c>
      <c r="G123" s="167"/>
    </row>
    <row r="124" spans="1:7" ht="13.5" thickBot="1" x14ac:dyDescent="0.25">
      <c r="A124" s="167"/>
      <c r="B124" s="167"/>
      <c r="C124" s="170"/>
      <c r="D124" s="16" t="s">
        <v>66</v>
      </c>
      <c r="E124" s="16" t="s">
        <v>62</v>
      </c>
      <c r="F124" s="35">
        <v>1</v>
      </c>
      <c r="G124" s="168"/>
    </row>
    <row r="125" spans="1:7" ht="13.5" thickBot="1" x14ac:dyDescent="0.25">
      <c r="A125" s="155">
        <v>41</v>
      </c>
      <c r="B125" s="155" t="s">
        <v>59</v>
      </c>
      <c r="C125" s="165" t="s">
        <v>116</v>
      </c>
      <c r="D125" s="14" t="s">
        <v>65</v>
      </c>
      <c r="E125" s="14" t="s">
        <v>62</v>
      </c>
      <c r="F125" s="17">
        <v>5</v>
      </c>
      <c r="G125" s="155">
        <f>SUM(F125:F129)</f>
        <v>19</v>
      </c>
    </row>
    <row r="126" spans="1:7" ht="13.5" thickBot="1" x14ac:dyDescent="0.25">
      <c r="A126" s="159"/>
      <c r="B126" s="159"/>
      <c r="C126" s="166"/>
      <c r="D126" s="14" t="s">
        <v>63</v>
      </c>
      <c r="E126" s="14" t="s">
        <v>62</v>
      </c>
      <c r="F126" s="17">
        <v>5</v>
      </c>
      <c r="G126" s="159"/>
    </row>
    <row r="127" spans="1:7" ht="13.5" thickBot="1" x14ac:dyDescent="0.25">
      <c r="A127" s="159"/>
      <c r="B127" s="159"/>
      <c r="C127" s="166"/>
      <c r="D127" s="14" t="s">
        <v>79</v>
      </c>
      <c r="E127" s="14" t="s">
        <v>62</v>
      </c>
      <c r="F127" s="17">
        <v>5</v>
      </c>
      <c r="G127" s="159"/>
    </row>
    <row r="128" spans="1:7" ht="13.5" thickBot="1" x14ac:dyDescent="0.25">
      <c r="A128" s="159"/>
      <c r="B128" s="159"/>
      <c r="C128" s="166"/>
      <c r="D128" s="14" t="s">
        <v>61</v>
      </c>
      <c r="E128" s="14" t="s">
        <v>62</v>
      </c>
      <c r="F128" s="17">
        <v>1</v>
      </c>
      <c r="G128" s="159"/>
    </row>
    <row r="129" spans="1:7" ht="13.5" thickBot="1" x14ac:dyDescent="0.25">
      <c r="A129" s="159"/>
      <c r="B129" s="159"/>
      <c r="C129" s="173"/>
      <c r="D129" s="14" t="s">
        <v>68</v>
      </c>
      <c r="E129" s="14" t="s">
        <v>62</v>
      </c>
      <c r="F129" s="17">
        <v>3</v>
      </c>
      <c r="G129" s="156"/>
    </row>
    <row r="130" spans="1:7" ht="13.5" thickBot="1" x14ac:dyDescent="0.25">
      <c r="A130" s="157">
        <v>42</v>
      </c>
      <c r="B130" s="157" t="s">
        <v>59</v>
      </c>
      <c r="C130" s="171" t="s">
        <v>117</v>
      </c>
      <c r="D130" s="15" t="s">
        <v>79</v>
      </c>
      <c r="E130" s="15" t="s">
        <v>62</v>
      </c>
      <c r="F130" s="19">
        <v>2</v>
      </c>
      <c r="G130" s="157">
        <f>SUM(F130,F131)</f>
        <v>4</v>
      </c>
    </row>
    <row r="131" spans="1:7" ht="13.5" thickBot="1" x14ac:dyDescent="0.25">
      <c r="A131" s="158"/>
      <c r="B131" s="158"/>
      <c r="C131" s="174"/>
      <c r="D131" s="15" t="s">
        <v>68</v>
      </c>
      <c r="E131" s="15" t="s">
        <v>62</v>
      </c>
      <c r="F131" s="19">
        <v>2</v>
      </c>
      <c r="G131" s="160"/>
    </row>
    <row r="132" spans="1:7" ht="13.5" thickBot="1" x14ac:dyDescent="0.25">
      <c r="A132" s="155">
        <v>43</v>
      </c>
      <c r="B132" s="155" t="s">
        <v>59</v>
      </c>
      <c r="C132" s="165" t="s">
        <v>118</v>
      </c>
      <c r="D132" s="14" t="s">
        <v>79</v>
      </c>
      <c r="E132" s="14" t="s">
        <v>62</v>
      </c>
      <c r="F132" s="17">
        <v>2</v>
      </c>
      <c r="G132" s="155">
        <f>SUM(F132,F133)</f>
        <v>4</v>
      </c>
    </row>
    <row r="133" spans="1:7" ht="13.5" thickBot="1" x14ac:dyDescent="0.25">
      <c r="A133" s="159"/>
      <c r="B133" s="159"/>
      <c r="C133" s="173"/>
      <c r="D133" s="14" t="s">
        <v>68</v>
      </c>
      <c r="E133" s="14" t="s">
        <v>62</v>
      </c>
      <c r="F133" s="17">
        <v>2</v>
      </c>
      <c r="G133" s="156"/>
    </row>
    <row r="134" spans="1:7" ht="13.5" thickBot="1" x14ac:dyDescent="0.25">
      <c r="A134" s="157">
        <v>44</v>
      </c>
      <c r="B134" s="157" t="s">
        <v>59</v>
      </c>
      <c r="C134" s="171" t="s">
        <v>119</v>
      </c>
      <c r="D134" s="15" t="s">
        <v>79</v>
      </c>
      <c r="E134" s="15" t="s">
        <v>62</v>
      </c>
      <c r="F134" s="19">
        <v>1</v>
      </c>
      <c r="G134" s="157">
        <f>SUM(F134,F135,F136)</f>
        <v>3</v>
      </c>
    </row>
    <row r="135" spans="1:7" ht="13.5" thickBot="1" x14ac:dyDescent="0.25">
      <c r="A135" s="158"/>
      <c r="B135" s="158"/>
      <c r="C135" s="172"/>
      <c r="D135" s="15" t="s">
        <v>66</v>
      </c>
      <c r="E135" s="15" t="s">
        <v>62</v>
      </c>
      <c r="F135" s="19">
        <v>1</v>
      </c>
      <c r="G135" s="158"/>
    </row>
    <row r="136" spans="1:7" ht="13.5" thickBot="1" x14ac:dyDescent="0.25">
      <c r="A136" s="158"/>
      <c r="B136" s="158"/>
      <c r="C136" s="174"/>
      <c r="D136" s="15" t="s">
        <v>68</v>
      </c>
      <c r="E136" s="15" t="s">
        <v>62</v>
      </c>
      <c r="F136" s="19">
        <v>1</v>
      </c>
      <c r="G136" s="160"/>
    </row>
    <row r="137" spans="1:7" ht="13.5" thickBot="1" x14ac:dyDescent="0.25">
      <c r="A137" s="29">
        <v>45</v>
      </c>
      <c r="B137" s="21" t="s">
        <v>59</v>
      </c>
      <c r="C137" s="32" t="s">
        <v>120</v>
      </c>
      <c r="D137" s="14" t="s">
        <v>68</v>
      </c>
      <c r="E137" s="14" t="s">
        <v>62</v>
      </c>
      <c r="F137" s="17">
        <v>1</v>
      </c>
      <c r="G137" s="17">
        <f>SUM(F137)</f>
        <v>1</v>
      </c>
    </row>
    <row r="138" spans="1:7" ht="13.5" thickBot="1" x14ac:dyDescent="0.25">
      <c r="A138" s="157">
        <v>46</v>
      </c>
      <c r="B138" s="157" t="s">
        <v>59</v>
      </c>
      <c r="C138" s="171" t="s">
        <v>121</v>
      </c>
      <c r="D138" s="15" t="s">
        <v>63</v>
      </c>
      <c r="E138" s="15" t="s">
        <v>62</v>
      </c>
      <c r="F138" s="19">
        <v>12</v>
      </c>
      <c r="G138" s="157">
        <f>SUM(F138,F139,F140)</f>
        <v>18</v>
      </c>
    </row>
    <row r="139" spans="1:7" ht="13.5" thickBot="1" x14ac:dyDescent="0.25">
      <c r="A139" s="158"/>
      <c r="B139" s="158"/>
      <c r="C139" s="172"/>
      <c r="D139" s="15" t="s">
        <v>67</v>
      </c>
      <c r="E139" s="15" t="s">
        <v>62</v>
      </c>
      <c r="F139" s="19">
        <v>5</v>
      </c>
      <c r="G139" s="158"/>
    </row>
    <row r="140" spans="1:7" ht="13.5" thickBot="1" x14ac:dyDescent="0.25">
      <c r="A140" s="158"/>
      <c r="B140" s="158"/>
      <c r="C140" s="174"/>
      <c r="D140" s="15" t="s">
        <v>73</v>
      </c>
      <c r="E140" s="15" t="s">
        <v>74</v>
      </c>
      <c r="F140" s="19">
        <v>1</v>
      </c>
      <c r="G140" s="160"/>
    </row>
    <row r="141" spans="1:7" ht="13.5" thickBot="1" x14ac:dyDescent="0.25">
      <c r="A141" s="155">
        <v>47</v>
      </c>
      <c r="B141" s="155" t="s">
        <v>59</v>
      </c>
      <c r="C141" s="165" t="s">
        <v>122</v>
      </c>
      <c r="D141" s="14" t="s">
        <v>63</v>
      </c>
      <c r="E141" s="14" t="s">
        <v>62</v>
      </c>
      <c r="F141" s="17">
        <v>1</v>
      </c>
      <c r="G141" s="155">
        <f>SUM(F141,F142)</f>
        <v>2</v>
      </c>
    </row>
    <row r="142" spans="1:7" ht="13.5" thickBot="1" x14ac:dyDescent="0.25">
      <c r="A142" s="159"/>
      <c r="B142" s="159"/>
      <c r="C142" s="173"/>
      <c r="D142" s="14" t="s">
        <v>71</v>
      </c>
      <c r="E142" s="14" t="s">
        <v>62</v>
      </c>
      <c r="F142" s="17">
        <v>1</v>
      </c>
      <c r="G142" s="156"/>
    </row>
    <row r="143" spans="1:7" ht="13.5" thickBot="1" x14ac:dyDescent="0.25">
      <c r="A143" s="157">
        <v>48</v>
      </c>
      <c r="B143" s="157" t="s">
        <v>59</v>
      </c>
      <c r="C143" s="171" t="s">
        <v>123</v>
      </c>
      <c r="D143" s="15" t="s">
        <v>71</v>
      </c>
      <c r="E143" s="15" t="s">
        <v>62</v>
      </c>
      <c r="F143" s="19">
        <v>1</v>
      </c>
      <c r="G143" s="157">
        <f>SUM(F143,F144,F145,F146)</f>
        <v>5</v>
      </c>
    </row>
    <row r="144" spans="1:7" ht="13.5" thickBot="1" x14ac:dyDescent="0.25">
      <c r="A144" s="158"/>
      <c r="B144" s="158"/>
      <c r="C144" s="172"/>
      <c r="D144" s="15" t="s">
        <v>66</v>
      </c>
      <c r="E144" s="15" t="s">
        <v>62</v>
      </c>
      <c r="F144" s="19">
        <v>1</v>
      </c>
      <c r="G144" s="158"/>
    </row>
    <row r="145" spans="1:7" ht="13.5" thickBot="1" x14ac:dyDescent="0.25">
      <c r="A145" s="158"/>
      <c r="B145" s="158"/>
      <c r="C145" s="172"/>
      <c r="D145" s="15" t="s">
        <v>72</v>
      </c>
      <c r="E145" s="15" t="s">
        <v>62</v>
      </c>
      <c r="F145" s="19">
        <v>2</v>
      </c>
      <c r="G145" s="158"/>
    </row>
    <row r="146" spans="1:7" ht="13.5" thickBot="1" x14ac:dyDescent="0.25">
      <c r="A146" s="158"/>
      <c r="B146" s="158"/>
      <c r="C146" s="174"/>
      <c r="D146" s="15" t="s">
        <v>68</v>
      </c>
      <c r="E146" s="15" t="s">
        <v>62</v>
      </c>
      <c r="F146" s="19">
        <v>1</v>
      </c>
      <c r="G146" s="160"/>
    </row>
    <row r="147" spans="1:7" ht="13.5" thickBot="1" x14ac:dyDescent="0.25">
      <c r="A147" s="155">
        <v>49</v>
      </c>
      <c r="B147" s="155" t="s">
        <v>59</v>
      </c>
      <c r="C147" s="165" t="s">
        <v>124</v>
      </c>
      <c r="D147" s="14" t="s">
        <v>67</v>
      </c>
      <c r="E147" s="14" t="s">
        <v>62</v>
      </c>
      <c r="F147" s="17">
        <v>6</v>
      </c>
      <c r="G147" s="155">
        <f>SUM(F147,F148)</f>
        <v>7</v>
      </c>
    </row>
    <row r="148" spans="1:7" ht="13.5" thickBot="1" x14ac:dyDescent="0.25">
      <c r="A148" s="159"/>
      <c r="B148" s="159"/>
      <c r="C148" s="173"/>
      <c r="D148" s="14" t="s">
        <v>72</v>
      </c>
      <c r="E148" s="14" t="s">
        <v>62</v>
      </c>
      <c r="F148" s="17">
        <v>1</v>
      </c>
      <c r="G148" s="156"/>
    </row>
    <row r="149" spans="1:7" ht="13.5" thickBot="1" x14ac:dyDescent="0.25">
      <c r="A149" s="19">
        <v>50</v>
      </c>
      <c r="B149" s="19" t="s">
        <v>59</v>
      </c>
      <c r="C149" s="20" t="s">
        <v>125</v>
      </c>
      <c r="D149" s="15" t="s">
        <v>61</v>
      </c>
      <c r="E149" s="15" t="s">
        <v>62</v>
      </c>
      <c r="F149" s="19">
        <v>1</v>
      </c>
      <c r="G149" s="19">
        <f>SUM(F149)</f>
        <v>1</v>
      </c>
    </row>
    <row r="150" spans="1:7" ht="13.5" thickBot="1" x14ac:dyDescent="0.25">
      <c r="A150" s="155">
        <v>51</v>
      </c>
      <c r="B150" s="155" t="s">
        <v>59</v>
      </c>
      <c r="C150" s="165" t="s">
        <v>126</v>
      </c>
      <c r="D150" s="14" t="s">
        <v>63</v>
      </c>
      <c r="E150" s="14" t="s">
        <v>62</v>
      </c>
      <c r="F150" s="17">
        <v>7</v>
      </c>
      <c r="G150" s="155">
        <f>SUM(F150,F151)</f>
        <v>8</v>
      </c>
    </row>
    <row r="151" spans="1:7" ht="13.5" thickBot="1" x14ac:dyDescent="0.25">
      <c r="A151" s="159"/>
      <c r="B151" s="159"/>
      <c r="C151" s="173"/>
      <c r="D151" s="14" t="s">
        <v>73</v>
      </c>
      <c r="E151" s="14" t="s">
        <v>74</v>
      </c>
      <c r="F151" s="17">
        <v>1</v>
      </c>
      <c r="G151" s="156"/>
    </row>
    <row r="152" spans="1:7" ht="26.25" thickBot="1" x14ac:dyDescent="0.25">
      <c r="A152" s="28">
        <v>52</v>
      </c>
      <c r="B152" s="22" t="s">
        <v>59</v>
      </c>
      <c r="C152" s="33" t="s">
        <v>127</v>
      </c>
      <c r="D152" s="15" t="s">
        <v>63</v>
      </c>
      <c r="E152" s="15" t="s">
        <v>62</v>
      </c>
      <c r="F152" s="19">
        <v>1</v>
      </c>
      <c r="G152" s="19">
        <f>SUM(F152)</f>
        <v>1</v>
      </c>
    </row>
    <row r="153" spans="1:7" ht="13.5" thickBot="1" x14ac:dyDescent="0.25">
      <c r="A153" s="29">
        <v>53</v>
      </c>
      <c r="B153" s="21" t="s">
        <v>59</v>
      </c>
      <c r="C153" s="32" t="s">
        <v>128</v>
      </c>
      <c r="D153" s="14" t="s">
        <v>71</v>
      </c>
      <c r="E153" s="14" t="s">
        <v>62</v>
      </c>
      <c r="F153" s="17">
        <v>1</v>
      </c>
      <c r="G153" s="17">
        <f>SUM(F153)</f>
        <v>1</v>
      </c>
    </row>
    <row r="154" spans="1:7" ht="13.5" thickBot="1" x14ac:dyDescent="0.25">
      <c r="A154" s="28">
        <v>54</v>
      </c>
      <c r="B154" s="22" t="s">
        <v>59</v>
      </c>
      <c r="C154" s="33" t="s">
        <v>129</v>
      </c>
      <c r="D154" s="15" t="s">
        <v>63</v>
      </c>
      <c r="E154" s="15" t="s">
        <v>62</v>
      </c>
      <c r="F154" s="19">
        <v>6</v>
      </c>
      <c r="G154" s="19">
        <f>SUM(F154)</f>
        <v>6</v>
      </c>
    </row>
    <row r="155" spans="1:7" ht="13.5" thickBot="1" x14ac:dyDescent="0.25">
      <c r="A155" s="155">
        <v>55</v>
      </c>
      <c r="B155" s="155" t="s">
        <v>59</v>
      </c>
      <c r="C155" s="165" t="s">
        <v>130</v>
      </c>
      <c r="D155" s="14" t="s">
        <v>79</v>
      </c>
      <c r="E155" s="14" t="s">
        <v>62</v>
      </c>
      <c r="F155" s="17">
        <v>2</v>
      </c>
      <c r="G155" s="155">
        <f>SUM(F155,F156)</f>
        <v>3</v>
      </c>
    </row>
    <row r="156" spans="1:7" ht="13.5" thickBot="1" x14ac:dyDescent="0.25">
      <c r="A156" s="159"/>
      <c r="B156" s="159"/>
      <c r="C156" s="173"/>
      <c r="D156" s="14" t="s">
        <v>68</v>
      </c>
      <c r="E156" s="14" t="s">
        <v>62</v>
      </c>
      <c r="F156" s="17">
        <v>1</v>
      </c>
      <c r="G156" s="156"/>
    </row>
    <row r="157" spans="1:7" ht="13.5" thickBot="1" x14ac:dyDescent="0.25">
      <c r="A157" s="157">
        <v>56</v>
      </c>
      <c r="B157" s="157" t="s">
        <v>59</v>
      </c>
      <c r="C157" s="171" t="s">
        <v>131</v>
      </c>
      <c r="D157" s="15" t="s">
        <v>63</v>
      </c>
      <c r="E157" s="15" t="s">
        <v>62</v>
      </c>
      <c r="F157" s="19">
        <v>2</v>
      </c>
      <c r="G157" s="157">
        <f>SUM(F157,F160,F159,F158)</f>
        <v>5</v>
      </c>
    </row>
    <row r="158" spans="1:7" ht="13.5" thickBot="1" x14ac:dyDescent="0.25">
      <c r="A158" s="158"/>
      <c r="B158" s="158"/>
      <c r="C158" s="172"/>
      <c r="D158" s="15" t="s">
        <v>71</v>
      </c>
      <c r="E158" s="15" t="s">
        <v>62</v>
      </c>
      <c r="F158" s="19">
        <v>1</v>
      </c>
      <c r="G158" s="158"/>
    </row>
    <row r="159" spans="1:7" ht="13.5" thickBot="1" x14ac:dyDescent="0.25">
      <c r="A159" s="158"/>
      <c r="B159" s="158"/>
      <c r="C159" s="172"/>
      <c r="D159" s="15" t="s">
        <v>66</v>
      </c>
      <c r="E159" s="15" t="s">
        <v>62</v>
      </c>
      <c r="F159" s="19">
        <v>1</v>
      </c>
      <c r="G159" s="158"/>
    </row>
    <row r="160" spans="1:7" ht="13.5" thickBot="1" x14ac:dyDescent="0.25">
      <c r="A160" s="158"/>
      <c r="B160" s="158"/>
      <c r="C160" s="174"/>
      <c r="D160" s="15" t="s">
        <v>73</v>
      </c>
      <c r="E160" s="15" t="s">
        <v>74</v>
      </c>
      <c r="F160" s="19">
        <v>1</v>
      </c>
      <c r="G160" s="160"/>
    </row>
    <row r="161" spans="1:7" ht="13.5" thickBot="1" x14ac:dyDescent="0.25">
      <c r="A161" s="155">
        <v>57</v>
      </c>
      <c r="B161" s="155" t="s">
        <v>59</v>
      </c>
      <c r="C161" s="165" t="s">
        <v>124</v>
      </c>
      <c r="D161" s="14" t="s">
        <v>63</v>
      </c>
      <c r="E161" s="14" t="s">
        <v>62</v>
      </c>
      <c r="F161" s="17">
        <v>1</v>
      </c>
      <c r="G161" s="155">
        <f>SUM(F161,F162)</f>
        <v>6</v>
      </c>
    </row>
    <row r="162" spans="1:7" ht="13.5" thickBot="1" x14ac:dyDescent="0.25">
      <c r="A162" s="159"/>
      <c r="B162" s="159"/>
      <c r="C162" s="173"/>
      <c r="D162" s="14" t="s">
        <v>68</v>
      </c>
      <c r="E162" s="14" t="s">
        <v>62</v>
      </c>
      <c r="F162" s="17">
        <v>5</v>
      </c>
      <c r="G162" s="156"/>
    </row>
    <row r="163" spans="1:7" ht="13.5" thickBot="1" x14ac:dyDescent="0.25">
      <c r="A163" s="157">
        <v>58</v>
      </c>
      <c r="B163" s="157" t="s">
        <v>59</v>
      </c>
      <c r="C163" s="171" t="s">
        <v>132</v>
      </c>
      <c r="D163" s="15" t="s">
        <v>90</v>
      </c>
      <c r="E163" s="15" t="s">
        <v>62</v>
      </c>
      <c r="F163" s="19">
        <v>1</v>
      </c>
      <c r="G163" s="157">
        <f>SUM(F163,F164,F165)</f>
        <v>4</v>
      </c>
    </row>
    <row r="164" spans="1:7" ht="13.5" thickBot="1" x14ac:dyDescent="0.25">
      <c r="A164" s="158"/>
      <c r="B164" s="158"/>
      <c r="C164" s="172"/>
      <c r="D164" s="15" t="s">
        <v>79</v>
      </c>
      <c r="E164" s="15" t="s">
        <v>62</v>
      </c>
      <c r="F164" s="19">
        <v>2</v>
      </c>
      <c r="G164" s="158"/>
    </row>
    <row r="165" spans="1:7" ht="13.5" thickBot="1" x14ac:dyDescent="0.25">
      <c r="A165" s="158"/>
      <c r="B165" s="158"/>
      <c r="C165" s="174"/>
      <c r="D165" s="15" t="s">
        <v>66</v>
      </c>
      <c r="E165" s="15" t="s">
        <v>62</v>
      </c>
      <c r="F165" s="19">
        <v>1</v>
      </c>
      <c r="G165" s="160"/>
    </row>
    <row r="166" spans="1:7" ht="13.5" thickBot="1" x14ac:dyDescent="0.25">
      <c r="A166" s="155">
        <v>59</v>
      </c>
      <c r="B166" s="155" t="s">
        <v>59</v>
      </c>
      <c r="C166" s="165" t="s">
        <v>133</v>
      </c>
      <c r="D166" s="14" t="s">
        <v>65</v>
      </c>
      <c r="E166" s="14" t="s">
        <v>62</v>
      </c>
      <c r="F166" s="17">
        <v>3</v>
      </c>
      <c r="G166" s="155">
        <f>SUM(F166:F170)</f>
        <v>24</v>
      </c>
    </row>
    <row r="167" spans="1:7" ht="13.5" thickBot="1" x14ac:dyDescent="0.25">
      <c r="A167" s="159"/>
      <c r="B167" s="159"/>
      <c r="C167" s="166"/>
      <c r="D167" s="14" t="s">
        <v>134</v>
      </c>
      <c r="E167" s="14" t="s">
        <v>62</v>
      </c>
      <c r="F167" s="17">
        <v>3</v>
      </c>
      <c r="G167" s="159"/>
    </row>
    <row r="168" spans="1:7" ht="13.5" thickBot="1" x14ac:dyDescent="0.25">
      <c r="A168" s="159"/>
      <c r="B168" s="159"/>
      <c r="C168" s="166"/>
      <c r="D168" s="14" t="s">
        <v>63</v>
      </c>
      <c r="E168" s="14" t="s">
        <v>62</v>
      </c>
      <c r="F168" s="17">
        <v>15</v>
      </c>
      <c r="G168" s="159"/>
    </row>
    <row r="169" spans="1:7" ht="13.5" thickBot="1" x14ac:dyDescent="0.25">
      <c r="A169" s="159"/>
      <c r="B169" s="159"/>
      <c r="C169" s="166"/>
      <c r="D169" s="14" t="s">
        <v>61</v>
      </c>
      <c r="E169" s="14" t="s">
        <v>62</v>
      </c>
      <c r="F169" s="17">
        <v>2</v>
      </c>
      <c r="G169" s="159"/>
    </row>
    <row r="170" spans="1:7" ht="13.5" thickBot="1" x14ac:dyDescent="0.25">
      <c r="A170" s="159"/>
      <c r="B170" s="159"/>
      <c r="C170" s="173"/>
      <c r="D170" s="14" t="s">
        <v>79</v>
      </c>
      <c r="E170" s="14" t="s">
        <v>62</v>
      </c>
      <c r="F170" s="17">
        <v>1</v>
      </c>
      <c r="G170" s="156"/>
    </row>
    <row r="171" spans="1:7" ht="13.5" thickBot="1" x14ac:dyDescent="0.25">
      <c r="A171" s="28">
        <v>60</v>
      </c>
      <c r="B171" s="22" t="s">
        <v>59</v>
      </c>
      <c r="C171" s="33" t="s">
        <v>135</v>
      </c>
      <c r="D171" s="15" t="s">
        <v>63</v>
      </c>
      <c r="E171" s="15" t="s">
        <v>62</v>
      </c>
      <c r="F171" s="19">
        <v>4</v>
      </c>
      <c r="G171" s="19">
        <f>SUM(F171)</f>
        <v>4</v>
      </c>
    </row>
    <row r="172" spans="1:7" ht="13.5" thickBot="1" x14ac:dyDescent="0.25">
      <c r="A172" s="155">
        <v>61</v>
      </c>
      <c r="B172" s="155" t="s">
        <v>59</v>
      </c>
      <c r="C172" s="165" t="s">
        <v>136</v>
      </c>
      <c r="D172" s="14" t="s">
        <v>65</v>
      </c>
      <c r="E172" s="14" t="s">
        <v>62</v>
      </c>
      <c r="F172" s="17">
        <v>3</v>
      </c>
      <c r="G172" s="155">
        <f>SUM(F172:F176)</f>
        <v>18</v>
      </c>
    </row>
    <row r="173" spans="1:7" ht="13.5" thickBot="1" x14ac:dyDescent="0.25">
      <c r="A173" s="159"/>
      <c r="B173" s="159"/>
      <c r="C173" s="166"/>
      <c r="D173" s="14" t="s">
        <v>63</v>
      </c>
      <c r="E173" s="14" t="s">
        <v>62</v>
      </c>
      <c r="F173" s="17">
        <v>9</v>
      </c>
      <c r="G173" s="159"/>
    </row>
    <row r="174" spans="1:7" ht="13.5" thickBot="1" x14ac:dyDescent="0.25">
      <c r="A174" s="159"/>
      <c r="B174" s="159"/>
      <c r="C174" s="166"/>
      <c r="D174" s="14" t="s">
        <v>66</v>
      </c>
      <c r="E174" s="14" t="s">
        <v>62</v>
      </c>
      <c r="F174" s="17">
        <v>2</v>
      </c>
      <c r="G174" s="159"/>
    </row>
    <row r="175" spans="1:7" ht="13.5" thickBot="1" x14ac:dyDescent="0.25">
      <c r="A175" s="159"/>
      <c r="B175" s="159"/>
      <c r="C175" s="166"/>
      <c r="D175" s="14" t="s">
        <v>73</v>
      </c>
      <c r="E175" s="14" t="s">
        <v>74</v>
      </c>
      <c r="F175" s="17">
        <v>1</v>
      </c>
      <c r="G175" s="159"/>
    </row>
    <row r="176" spans="1:7" ht="13.5" thickBot="1" x14ac:dyDescent="0.25">
      <c r="A176" s="159"/>
      <c r="B176" s="159"/>
      <c r="C176" s="173"/>
      <c r="D176" s="14" t="s">
        <v>68</v>
      </c>
      <c r="E176" s="14" t="s">
        <v>62</v>
      </c>
      <c r="F176" s="17">
        <v>3</v>
      </c>
      <c r="G176" s="156"/>
    </row>
    <row r="177" spans="1:7" ht="13.5" thickBot="1" x14ac:dyDescent="0.25">
      <c r="A177" s="157">
        <v>62</v>
      </c>
      <c r="B177" s="157" t="s">
        <v>59</v>
      </c>
      <c r="C177" s="171" t="s">
        <v>137</v>
      </c>
      <c r="D177" s="15" t="s">
        <v>138</v>
      </c>
      <c r="E177" s="15" t="s">
        <v>62</v>
      </c>
      <c r="F177" s="19">
        <v>1</v>
      </c>
      <c r="G177" s="157">
        <f>SUM(F177,F178)</f>
        <v>2</v>
      </c>
    </row>
    <row r="178" spans="1:7" ht="13.5" thickBot="1" x14ac:dyDescent="0.25">
      <c r="A178" s="158"/>
      <c r="B178" s="158"/>
      <c r="C178" s="174"/>
      <c r="D178" s="15" t="s">
        <v>68</v>
      </c>
      <c r="E178" s="15" t="s">
        <v>62</v>
      </c>
      <c r="F178" s="19">
        <v>1</v>
      </c>
      <c r="G178" s="160"/>
    </row>
    <row r="179" spans="1:7" ht="13.5" thickBot="1" x14ac:dyDescent="0.25">
      <c r="A179" s="155">
        <v>63</v>
      </c>
      <c r="B179" s="155" t="s">
        <v>59</v>
      </c>
      <c r="C179" s="165" t="s">
        <v>139</v>
      </c>
      <c r="D179" s="14" t="s">
        <v>63</v>
      </c>
      <c r="E179" s="14" t="s">
        <v>62</v>
      </c>
      <c r="F179" s="17">
        <v>2</v>
      </c>
      <c r="G179" s="155">
        <f>SUM(F179,F180,F182,F183,F181,F184)</f>
        <v>12</v>
      </c>
    </row>
    <row r="180" spans="1:7" ht="13.5" thickBot="1" x14ac:dyDescent="0.25">
      <c r="A180" s="159"/>
      <c r="B180" s="159"/>
      <c r="C180" s="166"/>
      <c r="D180" s="14" t="s">
        <v>71</v>
      </c>
      <c r="E180" s="14" t="s">
        <v>62</v>
      </c>
      <c r="F180" s="17">
        <v>1</v>
      </c>
      <c r="G180" s="159"/>
    </row>
    <row r="181" spans="1:7" ht="13.5" thickBot="1" x14ac:dyDescent="0.25">
      <c r="A181" s="159"/>
      <c r="B181" s="159"/>
      <c r="C181" s="166"/>
      <c r="D181" s="14" t="s">
        <v>66</v>
      </c>
      <c r="E181" s="14" t="s">
        <v>62</v>
      </c>
      <c r="F181" s="17">
        <v>1</v>
      </c>
      <c r="G181" s="159"/>
    </row>
    <row r="182" spans="1:7" ht="13.5" thickBot="1" x14ac:dyDescent="0.25">
      <c r="A182" s="159"/>
      <c r="B182" s="159"/>
      <c r="C182" s="166"/>
      <c r="D182" s="14" t="s">
        <v>67</v>
      </c>
      <c r="E182" s="14" t="s">
        <v>62</v>
      </c>
      <c r="F182" s="17">
        <v>5</v>
      </c>
      <c r="G182" s="159"/>
    </row>
    <row r="183" spans="1:7" ht="13.5" thickBot="1" x14ac:dyDescent="0.25">
      <c r="A183" s="159"/>
      <c r="B183" s="159"/>
      <c r="C183" s="166"/>
      <c r="D183" s="14" t="s">
        <v>73</v>
      </c>
      <c r="E183" s="14" t="s">
        <v>74</v>
      </c>
      <c r="F183" s="17">
        <v>2</v>
      </c>
      <c r="G183" s="159"/>
    </row>
    <row r="184" spans="1:7" ht="13.5" thickBot="1" x14ac:dyDescent="0.25">
      <c r="A184" s="159"/>
      <c r="B184" s="159"/>
      <c r="C184" s="173"/>
      <c r="D184" s="14" t="s">
        <v>68</v>
      </c>
      <c r="E184" s="14" t="s">
        <v>62</v>
      </c>
      <c r="F184" s="17">
        <v>1</v>
      </c>
      <c r="G184" s="156"/>
    </row>
    <row r="185" spans="1:7" ht="13.5" thickBot="1" x14ac:dyDescent="0.25">
      <c r="A185" s="157">
        <v>64</v>
      </c>
      <c r="B185" s="157" t="s">
        <v>59</v>
      </c>
      <c r="C185" s="171" t="s">
        <v>140</v>
      </c>
      <c r="D185" s="15" t="s">
        <v>65</v>
      </c>
      <c r="E185" s="15" t="s">
        <v>62</v>
      </c>
      <c r="F185" s="19">
        <v>1</v>
      </c>
      <c r="G185" s="157">
        <f>SUM(F185:F187)</f>
        <v>3</v>
      </c>
    </row>
    <row r="186" spans="1:7" ht="13.5" thickBot="1" x14ac:dyDescent="0.25">
      <c r="A186" s="158"/>
      <c r="B186" s="158"/>
      <c r="C186" s="172"/>
      <c r="D186" s="15" t="s">
        <v>71</v>
      </c>
      <c r="E186" s="15" t="s">
        <v>62</v>
      </c>
      <c r="F186" s="19">
        <v>1</v>
      </c>
      <c r="G186" s="158"/>
    </row>
    <row r="187" spans="1:7" ht="13.5" thickBot="1" x14ac:dyDescent="0.25">
      <c r="A187" s="158"/>
      <c r="B187" s="158"/>
      <c r="C187" s="174"/>
      <c r="D187" s="15" t="s">
        <v>68</v>
      </c>
      <c r="E187" s="15" t="s">
        <v>62</v>
      </c>
      <c r="F187" s="19">
        <v>1</v>
      </c>
      <c r="G187" s="160"/>
    </row>
    <row r="188" spans="1:7" ht="13.5" thickBot="1" x14ac:dyDescent="0.25">
      <c r="A188" s="29">
        <v>65</v>
      </c>
      <c r="B188" s="21" t="s">
        <v>59</v>
      </c>
      <c r="C188" s="32" t="s">
        <v>141</v>
      </c>
      <c r="D188" s="14" t="s">
        <v>63</v>
      </c>
      <c r="E188" s="14" t="s">
        <v>62</v>
      </c>
      <c r="F188" s="17">
        <v>1</v>
      </c>
      <c r="G188" s="17">
        <f>SUM(F188)</f>
        <v>1</v>
      </c>
    </row>
    <row r="189" spans="1:7" ht="13.5" thickBot="1" x14ac:dyDescent="0.25">
      <c r="A189" s="28">
        <v>66</v>
      </c>
      <c r="B189" s="22" t="s">
        <v>59</v>
      </c>
      <c r="C189" s="33" t="s">
        <v>142</v>
      </c>
      <c r="D189" s="15" t="s">
        <v>63</v>
      </c>
      <c r="E189" s="15" t="s">
        <v>62</v>
      </c>
      <c r="F189" s="19">
        <v>4</v>
      </c>
      <c r="G189" s="19">
        <f>SUM(F189)</f>
        <v>4</v>
      </c>
    </row>
    <row r="190" spans="1:7" ht="13.5" thickBot="1" x14ac:dyDescent="0.25">
      <c r="A190" s="155">
        <v>67</v>
      </c>
      <c r="B190" s="155" t="s">
        <v>59</v>
      </c>
      <c r="C190" s="165" t="s">
        <v>143</v>
      </c>
      <c r="D190" s="14" t="s">
        <v>63</v>
      </c>
      <c r="E190" s="14" t="s">
        <v>62</v>
      </c>
      <c r="F190" s="17">
        <v>32</v>
      </c>
      <c r="G190" s="155">
        <f>SUM(F190,F191)</f>
        <v>33</v>
      </c>
    </row>
    <row r="191" spans="1:7" ht="13.5" thickBot="1" x14ac:dyDescent="0.25">
      <c r="A191" s="159"/>
      <c r="B191" s="159"/>
      <c r="C191" s="173"/>
      <c r="D191" s="14" t="s">
        <v>67</v>
      </c>
      <c r="E191" s="14" t="s">
        <v>62</v>
      </c>
      <c r="F191" s="17">
        <v>1</v>
      </c>
      <c r="G191" s="156"/>
    </row>
    <row r="192" spans="1:7" ht="13.5" thickBot="1" x14ac:dyDescent="0.25">
      <c r="A192" s="157">
        <v>68</v>
      </c>
      <c r="B192" s="157" t="s">
        <v>59</v>
      </c>
      <c r="C192" s="171" t="s">
        <v>144</v>
      </c>
      <c r="D192" s="15" t="s">
        <v>63</v>
      </c>
      <c r="E192" s="15" t="s">
        <v>62</v>
      </c>
      <c r="F192" s="19">
        <v>3</v>
      </c>
      <c r="G192" s="157">
        <f>SUM(F192,F193)</f>
        <v>4</v>
      </c>
    </row>
    <row r="193" spans="1:7" ht="13.5" thickBot="1" x14ac:dyDescent="0.25">
      <c r="A193" s="158"/>
      <c r="B193" s="158"/>
      <c r="C193" s="174"/>
      <c r="D193" s="15" t="s">
        <v>66</v>
      </c>
      <c r="E193" s="15" t="s">
        <v>62</v>
      </c>
      <c r="F193" s="19">
        <v>1</v>
      </c>
      <c r="G193" s="160"/>
    </row>
    <row r="194" spans="1:7" ht="13.5" thickBot="1" x14ac:dyDescent="0.25">
      <c r="A194" s="155">
        <v>69</v>
      </c>
      <c r="B194" s="155" t="s">
        <v>59</v>
      </c>
      <c r="C194" s="165" t="s">
        <v>145</v>
      </c>
      <c r="D194" s="14" t="s">
        <v>95</v>
      </c>
      <c r="E194" s="14" t="s">
        <v>62</v>
      </c>
      <c r="F194" s="17">
        <v>2</v>
      </c>
      <c r="G194" s="155">
        <f>SUM(F194,F195,F196,F197)</f>
        <v>7</v>
      </c>
    </row>
    <row r="195" spans="1:7" ht="13.5" thickBot="1" x14ac:dyDescent="0.25">
      <c r="A195" s="159"/>
      <c r="B195" s="159"/>
      <c r="C195" s="166"/>
      <c r="D195" s="14" t="s">
        <v>66</v>
      </c>
      <c r="E195" s="14" t="s">
        <v>62</v>
      </c>
      <c r="F195" s="17">
        <v>3</v>
      </c>
      <c r="G195" s="159"/>
    </row>
    <row r="196" spans="1:7" ht="13.5" thickBot="1" x14ac:dyDescent="0.25">
      <c r="A196" s="159"/>
      <c r="B196" s="159"/>
      <c r="C196" s="166"/>
      <c r="D196" s="14" t="s">
        <v>73</v>
      </c>
      <c r="E196" s="14" t="s">
        <v>74</v>
      </c>
      <c r="F196" s="17">
        <v>1</v>
      </c>
      <c r="G196" s="159"/>
    </row>
    <row r="197" spans="1:7" ht="13.5" thickBot="1" x14ac:dyDescent="0.25">
      <c r="A197" s="159"/>
      <c r="B197" s="159"/>
      <c r="C197" s="173"/>
      <c r="D197" s="14" t="s">
        <v>68</v>
      </c>
      <c r="E197" s="14" t="s">
        <v>62</v>
      </c>
      <c r="F197" s="17">
        <v>1</v>
      </c>
      <c r="G197" s="156"/>
    </row>
    <row r="198" spans="1:7" ht="13.5" thickBot="1" x14ac:dyDescent="0.25">
      <c r="A198" s="157">
        <v>70</v>
      </c>
      <c r="B198" s="157" t="s">
        <v>59</v>
      </c>
      <c r="C198" s="171" t="s">
        <v>146</v>
      </c>
      <c r="D198" s="15" t="s">
        <v>65</v>
      </c>
      <c r="E198" s="15" t="s">
        <v>62</v>
      </c>
      <c r="F198" s="19">
        <v>1</v>
      </c>
      <c r="G198" s="157">
        <f>SUM(F198,F199,F200,F201,F202)</f>
        <v>14</v>
      </c>
    </row>
    <row r="199" spans="1:7" ht="13.5" thickBot="1" x14ac:dyDescent="0.25">
      <c r="A199" s="158"/>
      <c r="B199" s="158"/>
      <c r="C199" s="172"/>
      <c r="D199" s="15" t="s">
        <v>63</v>
      </c>
      <c r="E199" s="15" t="s">
        <v>62</v>
      </c>
      <c r="F199" s="19">
        <v>1</v>
      </c>
      <c r="G199" s="158"/>
    </row>
    <row r="200" spans="1:7" ht="13.5" thickBot="1" x14ac:dyDescent="0.25">
      <c r="A200" s="158"/>
      <c r="B200" s="158"/>
      <c r="C200" s="172"/>
      <c r="D200" s="15" t="s">
        <v>66</v>
      </c>
      <c r="E200" s="15" t="s">
        <v>62</v>
      </c>
      <c r="F200" s="19">
        <v>3</v>
      </c>
      <c r="G200" s="158"/>
    </row>
    <row r="201" spans="1:7" ht="13.5" thickBot="1" x14ac:dyDescent="0.25">
      <c r="A201" s="158"/>
      <c r="B201" s="158"/>
      <c r="C201" s="172"/>
      <c r="D201" s="15" t="s">
        <v>67</v>
      </c>
      <c r="E201" s="15" t="s">
        <v>62</v>
      </c>
      <c r="F201" s="19">
        <v>8</v>
      </c>
      <c r="G201" s="158"/>
    </row>
    <row r="202" spans="1:7" ht="13.5" thickBot="1" x14ac:dyDescent="0.25">
      <c r="A202" s="158"/>
      <c r="B202" s="158"/>
      <c r="C202" s="174"/>
      <c r="D202" s="15" t="s">
        <v>72</v>
      </c>
      <c r="E202" s="15" t="s">
        <v>62</v>
      </c>
      <c r="F202" s="19">
        <v>1</v>
      </c>
      <c r="G202" s="160"/>
    </row>
    <row r="203" spans="1:7" ht="13.5" thickBot="1" x14ac:dyDescent="0.25">
      <c r="A203" s="29">
        <v>71</v>
      </c>
      <c r="B203" s="21" t="s">
        <v>59</v>
      </c>
      <c r="C203" s="32" t="s">
        <v>147</v>
      </c>
      <c r="D203" s="14" t="s">
        <v>71</v>
      </c>
      <c r="E203" s="14" t="s">
        <v>62</v>
      </c>
      <c r="F203" s="17">
        <v>1</v>
      </c>
      <c r="G203" s="17">
        <f>SUM(F203)</f>
        <v>1</v>
      </c>
    </row>
    <row r="204" spans="1:7" ht="13.5" thickBot="1" x14ac:dyDescent="0.25">
      <c r="A204" s="157">
        <v>72</v>
      </c>
      <c r="B204" s="157" t="s">
        <v>59</v>
      </c>
      <c r="C204" s="171" t="s">
        <v>148</v>
      </c>
      <c r="D204" s="15" t="s">
        <v>63</v>
      </c>
      <c r="E204" s="15" t="s">
        <v>62</v>
      </c>
      <c r="F204" s="19">
        <v>5</v>
      </c>
      <c r="G204" s="157">
        <f>SUM(F204,F205)</f>
        <v>6</v>
      </c>
    </row>
    <row r="205" spans="1:7" ht="13.5" thickBot="1" x14ac:dyDescent="0.25">
      <c r="A205" s="158"/>
      <c r="B205" s="158"/>
      <c r="C205" s="174"/>
      <c r="D205" s="15" t="s">
        <v>68</v>
      </c>
      <c r="E205" s="15" t="s">
        <v>62</v>
      </c>
      <c r="F205" s="19">
        <v>1</v>
      </c>
      <c r="G205" s="160"/>
    </row>
    <row r="206" spans="1:7" ht="13.5" thickBot="1" x14ac:dyDescent="0.25">
      <c r="A206" s="29">
        <v>73</v>
      </c>
      <c r="B206" s="21" t="s">
        <v>59</v>
      </c>
      <c r="C206" s="32" t="s">
        <v>149</v>
      </c>
      <c r="D206" s="14" t="s">
        <v>63</v>
      </c>
      <c r="E206" s="14" t="s">
        <v>62</v>
      </c>
      <c r="F206" s="17">
        <v>8</v>
      </c>
      <c r="G206" s="17">
        <f>SUM(F206)</f>
        <v>8</v>
      </c>
    </row>
    <row r="207" spans="1:7" ht="13.5" thickBot="1" x14ac:dyDescent="0.25">
      <c r="A207" s="28">
        <v>74</v>
      </c>
      <c r="B207" s="22" t="s">
        <v>59</v>
      </c>
      <c r="C207" s="33" t="s">
        <v>150</v>
      </c>
      <c r="D207" s="15" t="s">
        <v>79</v>
      </c>
      <c r="E207" s="15" t="s">
        <v>62</v>
      </c>
      <c r="F207" s="19">
        <v>1</v>
      </c>
      <c r="G207" s="19">
        <f>SUM(F207)</f>
        <v>1</v>
      </c>
    </row>
    <row r="208" spans="1:7" ht="13.5" thickBot="1" x14ac:dyDescent="0.25">
      <c r="A208" s="29">
        <v>75</v>
      </c>
      <c r="B208" s="21" t="s">
        <v>59</v>
      </c>
      <c r="C208" s="32" t="s">
        <v>151</v>
      </c>
      <c r="D208" s="14" t="s">
        <v>63</v>
      </c>
      <c r="E208" s="14" t="s">
        <v>62</v>
      </c>
      <c r="F208" s="17">
        <v>3</v>
      </c>
      <c r="G208" s="17">
        <f>SUM(F208)</f>
        <v>3</v>
      </c>
    </row>
    <row r="209" spans="1:7" ht="13.5" thickBot="1" x14ac:dyDescent="0.25">
      <c r="A209" s="157">
        <v>76</v>
      </c>
      <c r="B209" s="157" t="s">
        <v>59</v>
      </c>
      <c r="C209" s="171" t="s">
        <v>152</v>
      </c>
      <c r="D209" s="15" t="s">
        <v>63</v>
      </c>
      <c r="E209" s="15" t="s">
        <v>62</v>
      </c>
      <c r="F209" s="19">
        <v>3</v>
      </c>
      <c r="G209" s="157">
        <f>SUM(F209,F211,F210,F212)</f>
        <v>9</v>
      </c>
    </row>
    <row r="210" spans="1:7" ht="13.5" thickBot="1" x14ac:dyDescent="0.25">
      <c r="A210" s="158"/>
      <c r="B210" s="158"/>
      <c r="C210" s="172"/>
      <c r="D210" s="15" t="s">
        <v>71</v>
      </c>
      <c r="E210" s="15" t="s">
        <v>62</v>
      </c>
      <c r="F210" s="19">
        <v>1</v>
      </c>
      <c r="G210" s="158"/>
    </row>
    <row r="211" spans="1:7" ht="13.5" thickBot="1" x14ac:dyDescent="0.25">
      <c r="A211" s="158"/>
      <c r="B211" s="158"/>
      <c r="C211" s="172"/>
      <c r="D211" s="15" t="s">
        <v>79</v>
      </c>
      <c r="E211" s="15" t="s">
        <v>62</v>
      </c>
      <c r="F211" s="19">
        <v>3</v>
      </c>
      <c r="G211" s="158"/>
    </row>
    <row r="212" spans="1:7" ht="13.5" thickBot="1" x14ac:dyDescent="0.25">
      <c r="A212" s="158"/>
      <c r="B212" s="158"/>
      <c r="C212" s="174"/>
      <c r="D212" s="15" t="s">
        <v>66</v>
      </c>
      <c r="E212" s="15" t="s">
        <v>62</v>
      </c>
      <c r="F212" s="19">
        <v>2</v>
      </c>
      <c r="G212" s="160"/>
    </row>
    <row r="213" spans="1:7" ht="13.5" thickBot="1" x14ac:dyDescent="0.25">
      <c r="A213" s="155">
        <v>77</v>
      </c>
      <c r="B213" s="155" t="s">
        <v>59</v>
      </c>
      <c r="C213" s="165" t="s">
        <v>153</v>
      </c>
      <c r="D213" s="14" t="s">
        <v>134</v>
      </c>
      <c r="E213" s="14" t="s">
        <v>62</v>
      </c>
      <c r="F213" s="17">
        <v>1</v>
      </c>
      <c r="G213" s="155">
        <f>SUM(F213,F214,F215)</f>
        <v>7</v>
      </c>
    </row>
    <row r="214" spans="1:7" ht="13.5" thickBot="1" x14ac:dyDescent="0.25">
      <c r="A214" s="159"/>
      <c r="B214" s="159"/>
      <c r="C214" s="166"/>
      <c r="D214" s="14" t="s">
        <v>63</v>
      </c>
      <c r="E214" s="14" t="s">
        <v>62</v>
      </c>
      <c r="F214" s="17">
        <v>1</v>
      </c>
      <c r="G214" s="159"/>
    </row>
    <row r="215" spans="1:7" ht="13.5" thickBot="1" x14ac:dyDescent="0.25">
      <c r="A215" s="159"/>
      <c r="B215" s="159"/>
      <c r="C215" s="173"/>
      <c r="D215" s="14" t="s">
        <v>79</v>
      </c>
      <c r="E215" s="14" t="s">
        <v>62</v>
      </c>
      <c r="F215" s="17">
        <v>5</v>
      </c>
      <c r="G215" s="156"/>
    </row>
    <row r="216" spans="1:7" ht="13.5" thickBot="1" x14ac:dyDescent="0.25">
      <c r="A216" s="157">
        <v>78</v>
      </c>
      <c r="B216" s="157" t="s">
        <v>59</v>
      </c>
      <c r="C216" s="171" t="s">
        <v>153</v>
      </c>
      <c r="D216" s="15" t="s">
        <v>65</v>
      </c>
      <c r="E216" s="15" t="s">
        <v>62</v>
      </c>
      <c r="F216" s="19">
        <v>2</v>
      </c>
      <c r="G216" s="178">
        <f>SUM(F216:F217)</f>
        <v>7</v>
      </c>
    </row>
    <row r="217" spans="1:7" ht="13.5" thickBot="1" x14ac:dyDescent="0.25">
      <c r="A217" s="158"/>
      <c r="B217" s="158"/>
      <c r="C217" s="174"/>
      <c r="D217" s="15" t="s">
        <v>79</v>
      </c>
      <c r="E217" s="15" t="s">
        <v>62</v>
      </c>
      <c r="F217" s="19">
        <v>5</v>
      </c>
      <c r="G217" s="179"/>
    </row>
    <row r="218" spans="1:7" ht="13.5" thickBot="1" x14ac:dyDescent="0.25">
      <c r="A218" s="29">
        <v>79</v>
      </c>
      <c r="B218" s="21" t="s">
        <v>59</v>
      </c>
      <c r="C218" s="32" t="s">
        <v>154</v>
      </c>
      <c r="D218" s="14" t="s">
        <v>79</v>
      </c>
      <c r="E218" s="14" t="s">
        <v>62</v>
      </c>
      <c r="F218" s="17">
        <v>2</v>
      </c>
      <c r="G218" s="17">
        <f>SUM(F218)</f>
        <v>2</v>
      </c>
    </row>
    <row r="219" spans="1:7" ht="13.5" thickBot="1" x14ac:dyDescent="0.25">
      <c r="A219" s="28">
        <v>80</v>
      </c>
      <c r="B219" s="25" t="s">
        <v>59</v>
      </c>
      <c r="C219" s="28" t="s">
        <v>155</v>
      </c>
      <c r="D219" s="25" t="s">
        <v>79</v>
      </c>
      <c r="E219" s="25" t="s">
        <v>62</v>
      </c>
      <c r="F219" s="25">
        <v>6</v>
      </c>
      <c r="G219" s="28">
        <f>SUM(F219)</f>
        <v>6</v>
      </c>
    </row>
    <row r="220" spans="1:7" ht="13.5" thickBot="1" x14ac:dyDescent="0.25">
      <c r="A220" s="29">
        <v>81</v>
      </c>
      <c r="B220" s="23" t="s">
        <v>59</v>
      </c>
      <c r="C220" s="32" t="s">
        <v>156</v>
      </c>
      <c r="D220" s="14" t="s">
        <v>79</v>
      </c>
      <c r="E220" s="14" t="s">
        <v>62</v>
      </c>
      <c r="F220" s="17">
        <v>5</v>
      </c>
      <c r="G220" s="17">
        <f>SUM(F220)</f>
        <v>5</v>
      </c>
    </row>
    <row r="221" spans="1:7" ht="13.5" thickBot="1" x14ac:dyDescent="0.25">
      <c r="A221" s="157">
        <v>82</v>
      </c>
      <c r="B221" s="157" t="s">
        <v>59</v>
      </c>
      <c r="C221" s="171" t="s">
        <v>157</v>
      </c>
      <c r="D221" s="15" t="s">
        <v>158</v>
      </c>
      <c r="E221" s="15" t="s">
        <v>62</v>
      </c>
      <c r="F221" s="19">
        <v>15</v>
      </c>
      <c r="G221" s="157">
        <f>SUM(F221:F224)</f>
        <v>34</v>
      </c>
    </row>
    <row r="222" spans="1:7" ht="13.5" thickBot="1" x14ac:dyDescent="0.25">
      <c r="A222" s="158"/>
      <c r="B222" s="158"/>
      <c r="C222" s="172"/>
      <c r="D222" s="15" t="s">
        <v>65</v>
      </c>
      <c r="E222" s="15" t="s">
        <v>62</v>
      </c>
      <c r="F222" s="19">
        <v>1</v>
      </c>
      <c r="G222" s="158"/>
    </row>
    <row r="223" spans="1:7" ht="13.5" thickBot="1" x14ac:dyDescent="0.25">
      <c r="A223" s="158"/>
      <c r="B223" s="158"/>
      <c r="C223" s="172"/>
      <c r="D223" s="15" t="s">
        <v>63</v>
      </c>
      <c r="E223" s="15" t="s">
        <v>62</v>
      </c>
      <c r="F223" s="19">
        <v>17</v>
      </c>
      <c r="G223" s="158"/>
    </row>
    <row r="224" spans="1:7" ht="13.5" thickBot="1" x14ac:dyDescent="0.25">
      <c r="A224" s="158"/>
      <c r="B224" s="158"/>
      <c r="C224" s="174"/>
      <c r="D224" s="15" t="s">
        <v>73</v>
      </c>
      <c r="E224" s="15" t="s">
        <v>74</v>
      </c>
      <c r="F224" s="19">
        <v>1</v>
      </c>
      <c r="G224" s="160"/>
    </row>
    <row r="225" spans="1:7" ht="13.5" thickBot="1" x14ac:dyDescent="0.25">
      <c r="A225" s="155">
        <v>83</v>
      </c>
      <c r="B225" s="155" t="s">
        <v>59</v>
      </c>
      <c r="C225" s="165" t="s">
        <v>159</v>
      </c>
      <c r="D225" s="14" t="s">
        <v>158</v>
      </c>
      <c r="E225" s="14" t="s">
        <v>62</v>
      </c>
      <c r="F225" s="17">
        <v>15</v>
      </c>
      <c r="G225" s="155">
        <f>SUM(F225:F229)</f>
        <v>55</v>
      </c>
    </row>
    <row r="226" spans="1:7" ht="13.5" thickBot="1" x14ac:dyDescent="0.25">
      <c r="A226" s="159"/>
      <c r="B226" s="159"/>
      <c r="C226" s="166"/>
      <c r="D226" s="14" t="s">
        <v>63</v>
      </c>
      <c r="E226" s="14" t="s">
        <v>62</v>
      </c>
      <c r="F226" s="17">
        <v>18</v>
      </c>
      <c r="G226" s="159"/>
    </row>
    <row r="227" spans="1:7" ht="13.5" thickBot="1" x14ac:dyDescent="0.25">
      <c r="A227" s="159"/>
      <c r="B227" s="159"/>
      <c r="C227" s="166"/>
      <c r="D227" s="14" t="s">
        <v>66</v>
      </c>
      <c r="E227" s="14" t="s">
        <v>62</v>
      </c>
      <c r="F227" s="17">
        <v>1</v>
      </c>
      <c r="G227" s="159"/>
    </row>
    <row r="228" spans="1:7" ht="13.5" thickBot="1" x14ac:dyDescent="0.25">
      <c r="A228" s="159"/>
      <c r="B228" s="159"/>
      <c r="C228" s="166"/>
      <c r="D228" s="14" t="s">
        <v>73</v>
      </c>
      <c r="E228" s="14" t="s">
        <v>74</v>
      </c>
      <c r="F228" s="17">
        <v>1</v>
      </c>
      <c r="G228" s="159"/>
    </row>
    <row r="229" spans="1:7" ht="13.5" thickBot="1" x14ac:dyDescent="0.25">
      <c r="A229" s="159"/>
      <c r="B229" s="159"/>
      <c r="C229" s="173"/>
      <c r="D229" s="14" t="s">
        <v>68</v>
      </c>
      <c r="E229" s="14" t="s">
        <v>62</v>
      </c>
      <c r="F229" s="17">
        <v>20</v>
      </c>
      <c r="G229" s="156"/>
    </row>
    <row r="230" spans="1:7" ht="13.5" thickBot="1" x14ac:dyDescent="0.25">
      <c r="A230" s="157">
        <v>84</v>
      </c>
      <c r="B230" s="157" t="s">
        <v>59</v>
      </c>
      <c r="C230" s="171" t="s">
        <v>160</v>
      </c>
      <c r="D230" s="15" t="s">
        <v>158</v>
      </c>
      <c r="E230" s="15" t="s">
        <v>62</v>
      </c>
      <c r="F230" s="19">
        <v>10</v>
      </c>
      <c r="G230" s="157">
        <f>SUM(F230:F232)</f>
        <v>33</v>
      </c>
    </row>
    <row r="231" spans="1:7" ht="13.5" thickBot="1" x14ac:dyDescent="0.25">
      <c r="A231" s="158"/>
      <c r="B231" s="158"/>
      <c r="C231" s="172"/>
      <c r="D231" s="15" t="s">
        <v>73</v>
      </c>
      <c r="E231" s="15" t="s">
        <v>74</v>
      </c>
      <c r="F231" s="19">
        <v>1</v>
      </c>
      <c r="G231" s="158"/>
    </row>
    <row r="232" spans="1:7" ht="13.5" thickBot="1" x14ac:dyDescent="0.25">
      <c r="A232" s="158"/>
      <c r="B232" s="158"/>
      <c r="C232" s="174"/>
      <c r="D232" s="15" t="s">
        <v>68</v>
      </c>
      <c r="E232" s="15" t="s">
        <v>62</v>
      </c>
      <c r="F232" s="19">
        <v>22</v>
      </c>
      <c r="G232" s="160"/>
    </row>
    <row r="233" spans="1:7" ht="13.5" thickBot="1" x14ac:dyDescent="0.25">
      <c r="A233" s="155">
        <v>85</v>
      </c>
      <c r="B233" s="155" t="s">
        <v>59</v>
      </c>
      <c r="C233" s="165" t="s">
        <v>161</v>
      </c>
      <c r="D233" s="14" t="s">
        <v>138</v>
      </c>
      <c r="E233" s="14" t="s">
        <v>62</v>
      </c>
      <c r="F233" s="17">
        <v>2</v>
      </c>
      <c r="G233" s="155">
        <f>SUM(F233:F236)</f>
        <v>23</v>
      </c>
    </row>
    <row r="234" spans="1:7" ht="13.5" thickBot="1" x14ac:dyDescent="0.25">
      <c r="A234" s="159"/>
      <c r="B234" s="159"/>
      <c r="C234" s="166"/>
      <c r="D234" s="14" t="s">
        <v>158</v>
      </c>
      <c r="E234" s="14" t="s">
        <v>62</v>
      </c>
      <c r="F234" s="17">
        <v>10</v>
      </c>
      <c r="G234" s="159"/>
    </row>
    <row r="235" spans="1:7" ht="13.5" thickBot="1" x14ac:dyDescent="0.25">
      <c r="A235" s="159"/>
      <c r="B235" s="159"/>
      <c r="C235" s="166"/>
      <c r="D235" s="14" t="s">
        <v>65</v>
      </c>
      <c r="E235" s="14" t="s">
        <v>62</v>
      </c>
      <c r="F235" s="17">
        <v>1</v>
      </c>
      <c r="G235" s="159"/>
    </row>
    <row r="236" spans="1:7" ht="13.5" thickBot="1" x14ac:dyDescent="0.25">
      <c r="A236" s="159"/>
      <c r="B236" s="159"/>
      <c r="C236" s="173"/>
      <c r="D236" s="14" t="s">
        <v>63</v>
      </c>
      <c r="E236" s="14" t="s">
        <v>62</v>
      </c>
      <c r="F236" s="17">
        <v>10</v>
      </c>
      <c r="G236" s="156"/>
    </row>
    <row r="237" spans="1:7" ht="13.5" thickBot="1" x14ac:dyDescent="0.25">
      <c r="A237" s="157">
        <v>86</v>
      </c>
      <c r="B237" s="157" t="s">
        <v>59</v>
      </c>
      <c r="C237" s="171" t="s">
        <v>162</v>
      </c>
      <c r="D237" s="15" t="s">
        <v>65</v>
      </c>
      <c r="E237" s="15" t="s">
        <v>62</v>
      </c>
      <c r="F237" s="19">
        <v>3</v>
      </c>
      <c r="G237" s="157">
        <f>SUM(F237:F239)</f>
        <v>104</v>
      </c>
    </row>
    <row r="238" spans="1:7" ht="13.5" thickBot="1" x14ac:dyDescent="0.25">
      <c r="A238" s="158"/>
      <c r="B238" s="158"/>
      <c r="C238" s="172"/>
      <c r="D238" s="15" t="s">
        <v>134</v>
      </c>
      <c r="E238" s="15" t="s">
        <v>62</v>
      </c>
      <c r="F238" s="19">
        <v>1</v>
      </c>
      <c r="G238" s="158"/>
    </row>
    <row r="239" spans="1:7" ht="13.5" thickBot="1" x14ac:dyDescent="0.25">
      <c r="A239" s="158"/>
      <c r="B239" s="158"/>
      <c r="C239" s="174"/>
      <c r="D239" s="15" t="s">
        <v>68</v>
      </c>
      <c r="E239" s="15" t="s">
        <v>62</v>
      </c>
      <c r="F239" s="19">
        <v>100</v>
      </c>
      <c r="G239" s="160"/>
    </row>
    <row r="240" spans="1:7" ht="13.5" thickBot="1" x14ac:dyDescent="0.25">
      <c r="A240" s="29">
        <v>87</v>
      </c>
      <c r="B240" s="23" t="s">
        <v>59</v>
      </c>
      <c r="C240" s="32" t="s">
        <v>163</v>
      </c>
      <c r="D240" s="14" t="s">
        <v>65</v>
      </c>
      <c r="E240" s="14" t="s">
        <v>62</v>
      </c>
      <c r="F240" s="17">
        <v>2</v>
      </c>
      <c r="G240" s="17">
        <f>SUM(F240)</f>
        <v>2</v>
      </c>
    </row>
    <row r="241" spans="1:7" ht="13.5" thickBot="1" x14ac:dyDescent="0.25">
      <c r="A241" s="157">
        <v>88</v>
      </c>
      <c r="B241" s="157" t="s">
        <v>59</v>
      </c>
      <c r="C241" s="171" t="s">
        <v>164</v>
      </c>
      <c r="D241" s="15" t="s">
        <v>65</v>
      </c>
      <c r="E241" s="15" t="s">
        <v>62</v>
      </c>
      <c r="F241" s="19">
        <v>1</v>
      </c>
      <c r="G241" s="157">
        <f>SUM(F241:F245)</f>
        <v>15</v>
      </c>
    </row>
    <row r="242" spans="1:7" ht="13.5" thickBot="1" x14ac:dyDescent="0.25">
      <c r="A242" s="158"/>
      <c r="B242" s="158"/>
      <c r="C242" s="172"/>
      <c r="D242" s="15" t="s">
        <v>63</v>
      </c>
      <c r="E242" s="15" t="s">
        <v>62</v>
      </c>
      <c r="F242" s="19">
        <v>10</v>
      </c>
      <c r="G242" s="158"/>
    </row>
    <row r="243" spans="1:7" ht="13.5" thickBot="1" x14ac:dyDescent="0.25">
      <c r="A243" s="158"/>
      <c r="B243" s="158"/>
      <c r="C243" s="172"/>
      <c r="D243" s="15" t="s">
        <v>66</v>
      </c>
      <c r="E243" s="15" t="s">
        <v>62</v>
      </c>
      <c r="F243" s="19">
        <v>2</v>
      </c>
      <c r="G243" s="158"/>
    </row>
    <row r="244" spans="1:7" ht="13.5" thickBot="1" x14ac:dyDescent="0.25">
      <c r="A244" s="158"/>
      <c r="B244" s="158"/>
      <c r="C244" s="172"/>
      <c r="D244" s="15" t="s">
        <v>72</v>
      </c>
      <c r="E244" s="15" t="s">
        <v>62</v>
      </c>
      <c r="F244" s="19">
        <v>1</v>
      </c>
      <c r="G244" s="158"/>
    </row>
    <row r="245" spans="1:7" ht="13.5" thickBot="1" x14ac:dyDescent="0.25">
      <c r="A245" s="158"/>
      <c r="B245" s="158"/>
      <c r="C245" s="174"/>
      <c r="D245" s="15" t="s">
        <v>73</v>
      </c>
      <c r="E245" s="15" t="s">
        <v>74</v>
      </c>
      <c r="F245" s="19">
        <v>1</v>
      </c>
      <c r="G245" s="160"/>
    </row>
    <row r="246" spans="1:7" ht="13.5" thickBot="1" x14ac:dyDescent="0.25">
      <c r="A246" s="29">
        <v>89</v>
      </c>
      <c r="B246" s="23" t="s">
        <v>59</v>
      </c>
      <c r="C246" s="32" t="s">
        <v>165</v>
      </c>
      <c r="D246" s="14" t="s">
        <v>63</v>
      </c>
      <c r="E246" s="14" t="s">
        <v>62</v>
      </c>
      <c r="F246" s="17">
        <v>6</v>
      </c>
      <c r="G246" s="17">
        <f>SUM(F246)</f>
        <v>6</v>
      </c>
    </row>
    <row r="247" spans="1:7" ht="13.5" thickBot="1" x14ac:dyDescent="0.25">
      <c r="A247" s="28">
        <v>90</v>
      </c>
      <c r="B247" s="25" t="s">
        <v>59</v>
      </c>
      <c r="C247" s="33" t="s">
        <v>166</v>
      </c>
      <c r="D247" s="15" t="s">
        <v>72</v>
      </c>
      <c r="E247" s="15" t="s">
        <v>62</v>
      </c>
      <c r="F247" s="19">
        <v>4</v>
      </c>
      <c r="G247" s="19">
        <f>SUM(F247)</f>
        <v>4</v>
      </c>
    </row>
    <row r="248" spans="1:7" ht="13.5" thickBot="1" x14ac:dyDescent="0.25">
      <c r="A248" s="29">
        <v>91</v>
      </c>
      <c r="B248" s="23" t="s">
        <v>59</v>
      </c>
      <c r="C248" s="32" t="s">
        <v>167</v>
      </c>
      <c r="D248" s="14" t="s">
        <v>63</v>
      </c>
      <c r="E248" s="14" t="s">
        <v>62</v>
      </c>
      <c r="F248" s="17">
        <v>4</v>
      </c>
      <c r="G248" s="17">
        <f>SUM(F248)</f>
        <v>4</v>
      </c>
    </row>
    <row r="249" spans="1:7" ht="13.5" thickBot="1" x14ac:dyDescent="0.25">
      <c r="A249" s="157">
        <v>92</v>
      </c>
      <c r="B249" s="157" t="s">
        <v>59</v>
      </c>
      <c r="C249" s="171" t="s">
        <v>168</v>
      </c>
      <c r="D249" s="15" t="s">
        <v>63</v>
      </c>
      <c r="E249" s="15" t="s">
        <v>62</v>
      </c>
      <c r="F249" s="19">
        <v>2</v>
      </c>
      <c r="G249" s="157">
        <f>SUM(F249,F250,F251)</f>
        <v>5</v>
      </c>
    </row>
    <row r="250" spans="1:7" ht="13.5" thickBot="1" x14ac:dyDescent="0.25">
      <c r="A250" s="158"/>
      <c r="B250" s="158"/>
      <c r="C250" s="172"/>
      <c r="D250" s="15" t="s">
        <v>67</v>
      </c>
      <c r="E250" s="15" t="s">
        <v>62</v>
      </c>
      <c r="F250" s="19">
        <v>2</v>
      </c>
      <c r="G250" s="158"/>
    </row>
    <row r="251" spans="1:7" ht="13.5" thickBot="1" x14ac:dyDescent="0.25">
      <c r="A251" s="158"/>
      <c r="B251" s="158"/>
      <c r="C251" s="174"/>
      <c r="D251" s="15" t="s">
        <v>73</v>
      </c>
      <c r="E251" s="15" t="s">
        <v>74</v>
      </c>
      <c r="F251" s="19">
        <v>1</v>
      </c>
      <c r="G251" s="160"/>
    </row>
    <row r="252" spans="1:7" ht="13.5" thickBot="1" x14ac:dyDescent="0.25">
      <c r="A252" s="155">
        <v>93</v>
      </c>
      <c r="B252" s="155" t="s">
        <v>59</v>
      </c>
      <c r="C252" s="165" t="s">
        <v>168</v>
      </c>
      <c r="D252" s="14" t="s">
        <v>63</v>
      </c>
      <c r="E252" s="14" t="s">
        <v>62</v>
      </c>
      <c r="F252" s="17">
        <v>3</v>
      </c>
      <c r="G252" s="155">
        <f>SUM(F252,F253)</f>
        <v>4</v>
      </c>
    </row>
    <row r="253" spans="1:7" ht="13.5" thickBot="1" x14ac:dyDescent="0.25">
      <c r="A253" s="159"/>
      <c r="B253" s="159"/>
      <c r="C253" s="173"/>
      <c r="D253" s="14" t="s">
        <v>73</v>
      </c>
      <c r="E253" s="14" t="s">
        <v>74</v>
      </c>
      <c r="F253" s="17">
        <v>1</v>
      </c>
      <c r="G253" s="156"/>
    </row>
    <row r="254" spans="1:7" ht="13.5" thickBot="1" x14ac:dyDescent="0.25">
      <c r="A254" s="28">
        <v>94</v>
      </c>
      <c r="B254" s="25" t="s">
        <v>59</v>
      </c>
      <c r="C254" s="33" t="s">
        <v>169</v>
      </c>
      <c r="D254" s="15" t="s">
        <v>63</v>
      </c>
      <c r="E254" s="15" t="s">
        <v>62</v>
      </c>
      <c r="F254" s="19">
        <v>3</v>
      </c>
      <c r="G254" s="19">
        <f>SUM(F254)</f>
        <v>3</v>
      </c>
    </row>
    <row r="255" spans="1:7" ht="13.5" thickBot="1" x14ac:dyDescent="0.25">
      <c r="A255" s="155">
        <v>95</v>
      </c>
      <c r="B255" s="155" t="s">
        <v>59</v>
      </c>
      <c r="C255" s="165" t="s">
        <v>169</v>
      </c>
      <c r="D255" s="14" t="s">
        <v>63</v>
      </c>
      <c r="E255" s="14" t="s">
        <v>62</v>
      </c>
      <c r="F255" s="17">
        <v>5</v>
      </c>
      <c r="G255" s="155">
        <f>SUM(F255:F256)</f>
        <v>6</v>
      </c>
    </row>
    <row r="256" spans="1:7" ht="13.5" thickBot="1" x14ac:dyDescent="0.25">
      <c r="A256" s="159"/>
      <c r="B256" s="159"/>
      <c r="C256" s="173"/>
      <c r="D256" s="14" t="s">
        <v>73</v>
      </c>
      <c r="E256" s="14" t="s">
        <v>74</v>
      </c>
      <c r="F256" s="17">
        <v>1</v>
      </c>
      <c r="G256" s="156"/>
    </row>
    <row r="257" spans="1:7" ht="13.5" thickBot="1" x14ac:dyDescent="0.25">
      <c r="A257" s="28">
        <v>96</v>
      </c>
      <c r="B257" s="25" t="s">
        <v>59</v>
      </c>
      <c r="C257" s="33" t="s">
        <v>170</v>
      </c>
      <c r="D257" s="15" t="s">
        <v>138</v>
      </c>
      <c r="E257" s="15" t="s">
        <v>62</v>
      </c>
      <c r="F257" s="19">
        <v>4</v>
      </c>
      <c r="G257" s="19">
        <f>SUM(F257)</f>
        <v>4</v>
      </c>
    </row>
    <row r="258" spans="1:7" ht="13.5" thickBot="1" x14ac:dyDescent="0.25">
      <c r="A258" s="29">
        <v>97</v>
      </c>
      <c r="B258" s="23" t="s">
        <v>59</v>
      </c>
      <c r="C258" s="32" t="s">
        <v>171</v>
      </c>
      <c r="D258" s="14" t="s">
        <v>79</v>
      </c>
      <c r="E258" s="14" t="s">
        <v>62</v>
      </c>
      <c r="F258" s="17">
        <v>3</v>
      </c>
      <c r="G258" s="17">
        <f>SUM(F258)</f>
        <v>3</v>
      </c>
    </row>
    <row r="259" spans="1:7" ht="13.5" thickBot="1" x14ac:dyDescent="0.25">
      <c r="A259" s="157">
        <v>98</v>
      </c>
      <c r="B259" s="157" t="s">
        <v>59</v>
      </c>
      <c r="C259" s="171" t="s">
        <v>172</v>
      </c>
      <c r="D259" s="15" t="s">
        <v>158</v>
      </c>
      <c r="E259" s="15" t="s">
        <v>62</v>
      </c>
      <c r="F259" s="19">
        <v>1</v>
      </c>
      <c r="G259" s="157">
        <f>SUM(F259:F263)</f>
        <v>27</v>
      </c>
    </row>
    <row r="260" spans="1:7" ht="13.5" thickBot="1" x14ac:dyDescent="0.25">
      <c r="A260" s="158"/>
      <c r="B260" s="158"/>
      <c r="C260" s="172"/>
      <c r="D260" s="15" t="s">
        <v>65</v>
      </c>
      <c r="E260" s="15" t="s">
        <v>62</v>
      </c>
      <c r="F260" s="19">
        <v>1</v>
      </c>
      <c r="G260" s="158"/>
    </row>
    <row r="261" spans="1:7" ht="13.5" thickBot="1" x14ac:dyDescent="0.25">
      <c r="A261" s="158"/>
      <c r="B261" s="158"/>
      <c r="C261" s="172"/>
      <c r="D261" s="15" t="s">
        <v>63</v>
      </c>
      <c r="E261" s="15" t="s">
        <v>62</v>
      </c>
      <c r="F261" s="19">
        <v>3</v>
      </c>
      <c r="G261" s="158"/>
    </row>
    <row r="262" spans="1:7" ht="13.5" thickBot="1" x14ac:dyDescent="0.25">
      <c r="A262" s="158"/>
      <c r="B262" s="158"/>
      <c r="C262" s="172"/>
      <c r="D262" s="15" t="s">
        <v>72</v>
      </c>
      <c r="E262" s="15" t="s">
        <v>62</v>
      </c>
      <c r="F262" s="19">
        <v>1</v>
      </c>
      <c r="G262" s="158"/>
    </row>
    <row r="263" spans="1:7" ht="13.5" thickBot="1" x14ac:dyDescent="0.25">
      <c r="A263" s="158"/>
      <c r="B263" s="158"/>
      <c r="C263" s="174"/>
      <c r="D263" s="15" t="s">
        <v>68</v>
      </c>
      <c r="E263" s="15" t="s">
        <v>62</v>
      </c>
      <c r="F263" s="19">
        <v>21</v>
      </c>
      <c r="G263" s="160"/>
    </row>
    <row r="264" spans="1:7" ht="13.5" thickBot="1" x14ac:dyDescent="0.25">
      <c r="A264" s="155">
        <v>99</v>
      </c>
      <c r="B264" s="155" t="s">
        <v>59</v>
      </c>
      <c r="C264" s="165" t="s">
        <v>173</v>
      </c>
      <c r="D264" s="14" t="s">
        <v>72</v>
      </c>
      <c r="E264" s="14" t="s">
        <v>62</v>
      </c>
      <c r="F264" s="17">
        <v>1</v>
      </c>
      <c r="G264" s="155">
        <f>SUM(F264:F265)</f>
        <v>2</v>
      </c>
    </row>
    <row r="265" spans="1:7" ht="13.5" thickBot="1" x14ac:dyDescent="0.25">
      <c r="A265" s="159"/>
      <c r="B265" s="159"/>
      <c r="C265" s="173"/>
      <c r="D265" s="14" t="s">
        <v>68</v>
      </c>
      <c r="E265" s="14" t="s">
        <v>62</v>
      </c>
      <c r="F265" s="17">
        <v>1</v>
      </c>
      <c r="G265" s="156"/>
    </row>
    <row r="266" spans="1:7" ht="13.5" thickBot="1" x14ac:dyDescent="0.25">
      <c r="A266" s="28">
        <v>100</v>
      </c>
      <c r="B266" s="25" t="s">
        <v>59</v>
      </c>
      <c r="C266" s="43" t="s">
        <v>174</v>
      </c>
      <c r="D266" s="43" t="s">
        <v>79</v>
      </c>
      <c r="E266" s="25" t="s">
        <v>62</v>
      </c>
      <c r="F266" s="25">
        <v>1</v>
      </c>
      <c r="G266" s="28">
        <f>SUM(F266)</f>
        <v>1</v>
      </c>
    </row>
    <row r="267" spans="1:7" ht="13.5" thickBot="1" x14ac:dyDescent="0.25">
      <c r="A267" s="29">
        <v>101</v>
      </c>
      <c r="B267" s="23" t="s">
        <v>59</v>
      </c>
      <c r="C267" s="32" t="s">
        <v>173</v>
      </c>
      <c r="D267" s="14" t="s">
        <v>79</v>
      </c>
      <c r="E267" s="14" t="s">
        <v>62</v>
      </c>
      <c r="F267" s="17">
        <v>1</v>
      </c>
      <c r="G267" s="17">
        <f>SUM(F267)</f>
        <v>1</v>
      </c>
    </row>
    <row r="268" spans="1:7" ht="26.25" thickBot="1" x14ac:dyDescent="0.25">
      <c r="A268" s="28">
        <v>102</v>
      </c>
      <c r="B268" s="25" t="s">
        <v>59</v>
      </c>
      <c r="C268" s="33" t="s">
        <v>175</v>
      </c>
      <c r="D268" s="15" t="s">
        <v>79</v>
      </c>
      <c r="E268" s="15" t="s">
        <v>62</v>
      </c>
      <c r="F268" s="19">
        <v>1</v>
      </c>
      <c r="G268" s="19">
        <f>SUM(F268)</f>
        <v>1</v>
      </c>
    </row>
    <row r="269" spans="1:7" ht="13.5" thickBot="1" x14ac:dyDescent="0.25">
      <c r="A269" s="155">
        <v>103</v>
      </c>
      <c r="B269" s="155" t="s">
        <v>59</v>
      </c>
      <c r="C269" s="165" t="s">
        <v>176</v>
      </c>
      <c r="D269" s="14" t="s">
        <v>65</v>
      </c>
      <c r="E269" s="14" t="s">
        <v>62</v>
      </c>
      <c r="F269" s="17">
        <v>2</v>
      </c>
      <c r="G269" s="155">
        <f>SUM(F269,F270)</f>
        <v>3</v>
      </c>
    </row>
    <row r="270" spans="1:7" ht="13.5" thickBot="1" x14ac:dyDescent="0.25">
      <c r="A270" s="159"/>
      <c r="B270" s="159"/>
      <c r="C270" s="173"/>
      <c r="D270" s="14" t="s">
        <v>79</v>
      </c>
      <c r="E270" s="14" t="s">
        <v>62</v>
      </c>
      <c r="F270" s="17">
        <v>1</v>
      </c>
      <c r="G270" s="156"/>
    </row>
    <row r="271" spans="1:7" ht="13.5" thickBot="1" x14ac:dyDescent="0.25">
      <c r="A271" s="28">
        <v>104</v>
      </c>
      <c r="B271" s="25" t="s">
        <v>59</v>
      </c>
      <c r="C271" s="33" t="s">
        <v>177</v>
      </c>
      <c r="D271" s="15" t="s">
        <v>65</v>
      </c>
      <c r="E271" s="15" t="s">
        <v>62</v>
      </c>
      <c r="F271" s="19">
        <v>2</v>
      </c>
      <c r="G271" s="19">
        <f>SUM(F271)</f>
        <v>2</v>
      </c>
    </row>
    <row r="272" spans="1:7" ht="13.5" thickBot="1" x14ac:dyDescent="0.25">
      <c r="A272" s="29">
        <v>105</v>
      </c>
      <c r="B272" s="23" t="s">
        <v>59</v>
      </c>
      <c r="C272" s="32" t="s">
        <v>178</v>
      </c>
      <c r="D272" s="14" t="s">
        <v>138</v>
      </c>
      <c r="E272" s="14" t="s">
        <v>62</v>
      </c>
      <c r="F272" s="17">
        <v>1</v>
      </c>
      <c r="G272" s="17">
        <f>SUM(F272)</f>
        <v>1</v>
      </c>
    </row>
    <row r="273" spans="1:7" ht="13.5" thickBot="1" x14ac:dyDescent="0.25">
      <c r="A273" s="157">
        <v>106</v>
      </c>
      <c r="B273" s="157" t="s">
        <v>59</v>
      </c>
      <c r="C273" s="171" t="s">
        <v>179</v>
      </c>
      <c r="D273" s="15" t="s">
        <v>79</v>
      </c>
      <c r="E273" s="15" t="s">
        <v>62</v>
      </c>
      <c r="F273" s="19">
        <v>1</v>
      </c>
      <c r="G273" s="157">
        <f>SUM(F273,F274)</f>
        <v>2</v>
      </c>
    </row>
    <row r="274" spans="1:7" ht="13.5" thickBot="1" x14ac:dyDescent="0.25">
      <c r="A274" s="158"/>
      <c r="B274" s="158"/>
      <c r="C274" s="174"/>
      <c r="D274" s="15" t="s">
        <v>68</v>
      </c>
      <c r="E274" s="15" t="s">
        <v>62</v>
      </c>
      <c r="F274" s="19">
        <v>1</v>
      </c>
      <c r="G274" s="160"/>
    </row>
    <row r="275" spans="1:7" ht="13.5" thickBot="1" x14ac:dyDescent="0.25">
      <c r="A275" s="29">
        <v>107</v>
      </c>
      <c r="B275" s="23" t="s">
        <v>59</v>
      </c>
      <c r="C275" s="32" t="s">
        <v>180</v>
      </c>
      <c r="D275" s="14" t="s">
        <v>79</v>
      </c>
      <c r="E275" s="14" t="s">
        <v>62</v>
      </c>
      <c r="F275" s="17">
        <v>10</v>
      </c>
      <c r="G275" s="17">
        <f>SUM(F275)</f>
        <v>10</v>
      </c>
    </row>
    <row r="276" spans="1:7" ht="13.5" thickBot="1" x14ac:dyDescent="0.25">
      <c r="A276" s="28">
        <v>108</v>
      </c>
      <c r="B276" s="25" t="s">
        <v>59</v>
      </c>
      <c r="C276" s="33" t="s">
        <v>181</v>
      </c>
      <c r="D276" s="15" t="s">
        <v>95</v>
      </c>
      <c r="E276" s="15" t="s">
        <v>62</v>
      </c>
      <c r="F276" s="19">
        <v>1</v>
      </c>
      <c r="G276" s="19">
        <f>SUM(F276)</f>
        <v>1</v>
      </c>
    </row>
    <row r="277" spans="1:7" ht="13.5" thickBot="1" x14ac:dyDescent="0.25">
      <c r="A277" s="29">
        <v>109</v>
      </c>
      <c r="B277" s="23" t="s">
        <v>59</v>
      </c>
      <c r="C277" s="32" t="s">
        <v>182</v>
      </c>
      <c r="D277" s="14" t="s">
        <v>79</v>
      </c>
      <c r="E277" s="14" t="s">
        <v>62</v>
      </c>
      <c r="F277" s="17">
        <v>3</v>
      </c>
      <c r="G277" s="17">
        <f>SUM(F277)</f>
        <v>3</v>
      </c>
    </row>
    <row r="278" spans="1:7" ht="13.5" thickBot="1" x14ac:dyDescent="0.25">
      <c r="A278" s="28">
        <v>110</v>
      </c>
      <c r="B278" s="25" t="s">
        <v>59</v>
      </c>
      <c r="C278" s="33" t="s">
        <v>183</v>
      </c>
      <c r="D278" s="15" t="s">
        <v>63</v>
      </c>
      <c r="E278" s="15" t="s">
        <v>62</v>
      </c>
      <c r="F278" s="19">
        <v>31</v>
      </c>
      <c r="G278" s="19">
        <f>SUM(F278)</f>
        <v>31</v>
      </c>
    </row>
    <row r="279" spans="1:7" ht="13.5" thickBot="1" x14ac:dyDescent="0.25">
      <c r="A279" s="155">
        <v>111</v>
      </c>
      <c r="B279" s="155" t="s">
        <v>59</v>
      </c>
      <c r="C279" s="165" t="s">
        <v>184</v>
      </c>
      <c r="D279" s="14" t="s">
        <v>63</v>
      </c>
      <c r="E279" s="14" t="s">
        <v>62</v>
      </c>
      <c r="F279" s="17">
        <v>11</v>
      </c>
      <c r="G279" s="155">
        <f>SUM(F279,F281,F280)</f>
        <v>32</v>
      </c>
    </row>
    <row r="280" spans="1:7" ht="13.5" thickBot="1" x14ac:dyDescent="0.25">
      <c r="A280" s="159"/>
      <c r="B280" s="159"/>
      <c r="C280" s="166"/>
      <c r="D280" s="14" t="s">
        <v>67</v>
      </c>
      <c r="E280" s="14" t="s">
        <v>62</v>
      </c>
      <c r="F280" s="17">
        <v>20</v>
      </c>
      <c r="G280" s="159"/>
    </row>
    <row r="281" spans="1:7" ht="13.5" thickBot="1" x14ac:dyDescent="0.25">
      <c r="A281" s="159"/>
      <c r="B281" s="159"/>
      <c r="C281" s="173"/>
      <c r="D281" s="14" t="s">
        <v>73</v>
      </c>
      <c r="E281" s="14" t="s">
        <v>74</v>
      </c>
      <c r="F281" s="17">
        <v>1</v>
      </c>
      <c r="G281" s="156"/>
    </row>
    <row r="282" spans="1:7" ht="13.5" thickBot="1" x14ac:dyDescent="0.25">
      <c r="A282" s="157">
        <v>112</v>
      </c>
      <c r="B282" s="157" t="s">
        <v>59</v>
      </c>
      <c r="C282" s="171" t="s">
        <v>185</v>
      </c>
      <c r="D282" s="15" t="s">
        <v>65</v>
      </c>
      <c r="E282" s="15" t="s">
        <v>62</v>
      </c>
      <c r="F282" s="19">
        <v>1</v>
      </c>
      <c r="G282" s="157">
        <f>SUM(F282,F283,F284)</f>
        <v>32</v>
      </c>
    </row>
    <row r="283" spans="1:7" ht="13.5" thickBot="1" x14ac:dyDescent="0.25">
      <c r="A283" s="158"/>
      <c r="B283" s="158"/>
      <c r="C283" s="172"/>
      <c r="D283" s="15" t="s">
        <v>79</v>
      </c>
      <c r="E283" s="15" t="s">
        <v>62</v>
      </c>
      <c r="F283" s="19">
        <v>21</v>
      </c>
      <c r="G283" s="158"/>
    </row>
    <row r="284" spans="1:7" ht="13.5" thickBot="1" x14ac:dyDescent="0.25">
      <c r="A284" s="158"/>
      <c r="B284" s="158"/>
      <c r="C284" s="174"/>
      <c r="D284" s="15" t="s">
        <v>68</v>
      </c>
      <c r="E284" s="15" t="s">
        <v>62</v>
      </c>
      <c r="F284" s="19">
        <v>10</v>
      </c>
      <c r="G284" s="160"/>
    </row>
    <row r="285" spans="1:7" ht="13.5" thickBot="1" x14ac:dyDescent="0.25">
      <c r="A285" s="155">
        <v>113</v>
      </c>
      <c r="B285" s="155" t="s">
        <v>59</v>
      </c>
      <c r="C285" s="165" t="s">
        <v>186</v>
      </c>
      <c r="D285" s="14" t="s">
        <v>65</v>
      </c>
      <c r="E285" s="14" t="s">
        <v>62</v>
      </c>
      <c r="F285" s="17">
        <v>1</v>
      </c>
      <c r="G285" s="155">
        <f>SUM(F285,F286)</f>
        <v>6</v>
      </c>
    </row>
    <row r="286" spans="1:7" ht="13.5" thickBot="1" x14ac:dyDescent="0.25">
      <c r="A286" s="159"/>
      <c r="B286" s="159"/>
      <c r="C286" s="173"/>
      <c r="D286" s="14" t="s">
        <v>63</v>
      </c>
      <c r="E286" s="14" t="s">
        <v>62</v>
      </c>
      <c r="F286" s="17">
        <v>5</v>
      </c>
      <c r="G286" s="156"/>
    </row>
    <row r="287" spans="1:7" ht="13.5" thickBot="1" x14ac:dyDescent="0.25">
      <c r="A287" s="28">
        <v>114</v>
      </c>
      <c r="B287" s="25" t="s">
        <v>59</v>
      </c>
      <c r="C287" s="33" t="s">
        <v>187</v>
      </c>
      <c r="D287" s="15" t="s">
        <v>63</v>
      </c>
      <c r="E287" s="15" t="s">
        <v>62</v>
      </c>
      <c r="F287" s="19">
        <v>7</v>
      </c>
      <c r="G287" s="19">
        <f>SUM(F287)</f>
        <v>7</v>
      </c>
    </row>
    <row r="288" spans="1:7" ht="13.5" thickBot="1" x14ac:dyDescent="0.25">
      <c r="A288" s="29">
        <v>115</v>
      </c>
      <c r="B288" s="23" t="s">
        <v>59</v>
      </c>
      <c r="C288" s="32" t="s">
        <v>169</v>
      </c>
      <c r="D288" s="14" t="s">
        <v>63</v>
      </c>
      <c r="E288" s="14" t="s">
        <v>62</v>
      </c>
      <c r="F288" s="17">
        <v>2</v>
      </c>
      <c r="G288" s="17">
        <f>SUM(F288)</f>
        <v>2</v>
      </c>
    </row>
    <row r="289" spans="1:7" ht="13.5" thickBot="1" x14ac:dyDescent="0.25">
      <c r="A289" s="157">
        <v>116</v>
      </c>
      <c r="B289" s="157" t="s">
        <v>59</v>
      </c>
      <c r="C289" s="171" t="s">
        <v>188</v>
      </c>
      <c r="D289" s="15" t="s">
        <v>90</v>
      </c>
      <c r="E289" s="15" t="s">
        <v>62</v>
      </c>
      <c r="F289" s="19">
        <v>1</v>
      </c>
      <c r="G289" s="157">
        <f>SUM(F289:F293)</f>
        <v>18</v>
      </c>
    </row>
    <row r="290" spans="1:7" ht="13.5" thickBot="1" x14ac:dyDescent="0.25">
      <c r="A290" s="158"/>
      <c r="B290" s="158"/>
      <c r="C290" s="172"/>
      <c r="D290" s="15" t="s">
        <v>158</v>
      </c>
      <c r="E290" s="15" t="s">
        <v>62</v>
      </c>
      <c r="F290" s="19">
        <v>3</v>
      </c>
      <c r="G290" s="158"/>
    </row>
    <row r="291" spans="1:7" ht="13.5" thickBot="1" x14ac:dyDescent="0.25">
      <c r="A291" s="158"/>
      <c r="B291" s="158"/>
      <c r="C291" s="172"/>
      <c r="D291" s="15" t="s">
        <v>65</v>
      </c>
      <c r="E291" s="15" t="s">
        <v>62</v>
      </c>
      <c r="F291" s="19">
        <v>4</v>
      </c>
      <c r="G291" s="158"/>
    </row>
    <row r="292" spans="1:7" ht="13.5" thickBot="1" x14ac:dyDescent="0.25">
      <c r="A292" s="158"/>
      <c r="B292" s="158"/>
      <c r="C292" s="172"/>
      <c r="D292" s="15" t="s">
        <v>63</v>
      </c>
      <c r="E292" s="15" t="s">
        <v>62</v>
      </c>
      <c r="F292" s="19">
        <v>5</v>
      </c>
      <c r="G292" s="158"/>
    </row>
    <row r="293" spans="1:7" ht="13.5" thickBot="1" x14ac:dyDescent="0.25">
      <c r="A293" s="158"/>
      <c r="B293" s="158"/>
      <c r="C293" s="174"/>
      <c r="D293" s="15" t="s">
        <v>79</v>
      </c>
      <c r="E293" s="15" t="s">
        <v>62</v>
      </c>
      <c r="F293" s="19">
        <v>5</v>
      </c>
      <c r="G293" s="160"/>
    </row>
    <row r="294" spans="1:7" ht="13.5" thickBot="1" x14ac:dyDescent="0.25">
      <c r="A294" s="155">
        <v>117</v>
      </c>
      <c r="B294" s="155" t="s">
        <v>59</v>
      </c>
      <c r="C294" s="165" t="s">
        <v>189</v>
      </c>
      <c r="D294" s="14" t="s">
        <v>65</v>
      </c>
      <c r="E294" s="14" t="s">
        <v>62</v>
      </c>
      <c r="F294" s="17">
        <v>2</v>
      </c>
      <c r="G294" s="155">
        <f>SUM(F294:F296)</f>
        <v>10</v>
      </c>
    </row>
    <row r="295" spans="1:7" ht="13.5" thickBot="1" x14ac:dyDescent="0.25">
      <c r="A295" s="159"/>
      <c r="B295" s="159"/>
      <c r="C295" s="166"/>
      <c r="D295" s="14" t="s">
        <v>63</v>
      </c>
      <c r="E295" s="14" t="s">
        <v>62</v>
      </c>
      <c r="F295" s="17">
        <v>5</v>
      </c>
      <c r="G295" s="159"/>
    </row>
    <row r="296" spans="1:7" ht="13.5" thickBot="1" x14ac:dyDescent="0.25">
      <c r="A296" s="159"/>
      <c r="B296" s="159"/>
      <c r="C296" s="173"/>
      <c r="D296" s="14" t="s">
        <v>79</v>
      </c>
      <c r="E296" s="14" t="s">
        <v>62</v>
      </c>
      <c r="F296" s="17">
        <v>3</v>
      </c>
      <c r="G296" s="156"/>
    </row>
    <row r="297" spans="1:7" ht="13.5" thickBot="1" x14ac:dyDescent="0.25">
      <c r="A297" s="157">
        <v>118</v>
      </c>
      <c r="B297" s="157" t="s">
        <v>59</v>
      </c>
      <c r="C297" s="171" t="s">
        <v>190</v>
      </c>
      <c r="D297" s="15" t="s">
        <v>65</v>
      </c>
      <c r="E297" s="15" t="s">
        <v>62</v>
      </c>
      <c r="F297" s="19">
        <v>3</v>
      </c>
      <c r="G297" s="157">
        <f>SUM(F297:F300)</f>
        <v>11</v>
      </c>
    </row>
    <row r="298" spans="1:7" ht="13.5" thickBot="1" x14ac:dyDescent="0.25">
      <c r="A298" s="158"/>
      <c r="B298" s="158"/>
      <c r="C298" s="172"/>
      <c r="D298" s="15" t="s">
        <v>63</v>
      </c>
      <c r="E298" s="15" t="s">
        <v>62</v>
      </c>
      <c r="F298" s="19">
        <v>5</v>
      </c>
      <c r="G298" s="158"/>
    </row>
    <row r="299" spans="1:7" ht="13.5" thickBot="1" x14ac:dyDescent="0.25">
      <c r="A299" s="158"/>
      <c r="B299" s="158"/>
      <c r="C299" s="172"/>
      <c r="D299" s="15" t="s">
        <v>61</v>
      </c>
      <c r="E299" s="15" t="s">
        <v>62</v>
      </c>
      <c r="F299" s="19">
        <v>2</v>
      </c>
      <c r="G299" s="158"/>
    </row>
    <row r="300" spans="1:7" ht="13.5" thickBot="1" x14ac:dyDescent="0.25">
      <c r="A300" s="158"/>
      <c r="B300" s="158"/>
      <c r="C300" s="174"/>
      <c r="D300" s="15" t="s">
        <v>79</v>
      </c>
      <c r="E300" s="15" t="s">
        <v>62</v>
      </c>
      <c r="F300" s="19">
        <v>1</v>
      </c>
      <c r="G300" s="160"/>
    </row>
    <row r="301" spans="1:7" ht="13.5" thickBot="1" x14ac:dyDescent="0.25">
      <c r="A301" s="155">
        <v>119</v>
      </c>
      <c r="B301" s="155" t="s">
        <v>59</v>
      </c>
      <c r="C301" s="165" t="s">
        <v>191</v>
      </c>
      <c r="D301" s="14" t="s">
        <v>63</v>
      </c>
      <c r="E301" s="14" t="s">
        <v>62</v>
      </c>
      <c r="F301" s="17">
        <v>7</v>
      </c>
      <c r="G301" s="155">
        <f>SUM(F301:F305)</f>
        <v>17</v>
      </c>
    </row>
    <row r="302" spans="1:7" ht="13.5" thickBot="1" x14ac:dyDescent="0.25">
      <c r="A302" s="159"/>
      <c r="B302" s="159"/>
      <c r="C302" s="166"/>
      <c r="D302" s="14" t="s">
        <v>71</v>
      </c>
      <c r="E302" s="14" t="s">
        <v>62</v>
      </c>
      <c r="F302" s="17">
        <v>3</v>
      </c>
      <c r="G302" s="159"/>
    </row>
    <row r="303" spans="1:7" ht="13.5" thickBot="1" x14ac:dyDescent="0.25">
      <c r="A303" s="159"/>
      <c r="B303" s="159"/>
      <c r="C303" s="166"/>
      <c r="D303" s="14" t="s">
        <v>66</v>
      </c>
      <c r="E303" s="14" t="s">
        <v>62</v>
      </c>
      <c r="F303" s="17">
        <v>1</v>
      </c>
      <c r="G303" s="159"/>
    </row>
    <row r="304" spans="1:7" ht="13.5" thickBot="1" x14ac:dyDescent="0.25">
      <c r="A304" s="159"/>
      <c r="B304" s="159"/>
      <c r="C304" s="166"/>
      <c r="D304" s="14" t="s">
        <v>72</v>
      </c>
      <c r="E304" s="14" t="s">
        <v>62</v>
      </c>
      <c r="F304" s="17">
        <v>5</v>
      </c>
      <c r="G304" s="159"/>
    </row>
    <row r="305" spans="1:7" ht="13.5" thickBot="1" x14ac:dyDescent="0.25">
      <c r="A305" s="159"/>
      <c r="B305" s="159"/>
      <c r="C305" s="173"/>
      <c r="D305" s="14" t="s">
        <v>73</v>
      </c>
      <c r="E305" s="14" t="s">
        <v>74</v>
      </c>
      <c r="F305" s="17">
        <v>1</v>
      </c>
      <c r="G305" s="156"/>
    </row>
    <row r="306" spans="1:7" ht="13.5" thickBot="1" x14ac:dyDescent="0.25">
      <c r="A306" s="30">
        <v>120</v>
      </c>
      <c r="B306" s="27" t="s">
        <v>59</v>
      </c>
      <c r="C306" s="31" t="s">
        <v>192</v>
      </c>
      <c r="D306" s="16" t="s">
        <v>63</v>
      </c>
      <c r="E306" s="16" t="s">
        <v>62</v>
      </c>
      <c r="F306" s="35">
        <v>2</v>
      </c>
      <c r="G306" s="35">
        <f>SUM(F306)</f>
        <v>2</v>
      </c>
    </row>
    <row r="307" spans="1:7" ht="13.5" thickBot="1" x14ac:dyDescent="0.25">
      <c r="A307" s="29">
        <v>121</v>
      </c>
      <c r="B307" s="23" t="s">
        <v>59</v>
      </c>
      <c r="C307" s="32" t="s">
        <v>193</v>
      </c>
      <c r="D307" s="14" t="s">
        <v>63</v>
      </c>
      <c r="E307" s="14" t="s">
        <v>62</v>
      </c>
      <c r="F307" s="17">
        <v>1</v>
      </c>
      <c r="G307" s="17">
        <f>SUM(F307)</f>
        <v>1</v>
      </c>
    </row>
    <row r="308" spans="1:7" ht="13.5" thickBot="1" x14ac:dyDescent="0.25">
      <c r="A308" s="28">
        <v>122</v>
      </c>
      <c r="B308" s="25" t="s">
        <v>59</v>
      </c>
      <c r="C308" s="33" t="s">
        <v>194</v>
      </c>
      <c r="D308" s="15" t="s">
        <v>63</v>
      </c>
      <c r="E308" s="15" t="s">
        <v>62</v>
      </c>
      <c r="F308" s="19">
        <v>3</v>
      </c>
      <c r="G308" s="19">
        <f>SUM(F308)</f>
        <v>3</v>
      </c>
    </row>
    <row r="309" spans="1:7" ht="13.5" thickBot="1" x14ac:dyDescent="0.25">
      <c r="A309" s="29">
        <v>123</v>
      </c>
      <c r="B309" s="23" t="s">
        <v>59</v>
      </c>
      <c r="C309" s="32" t="s">
        <v>195</v>
      </c>
      <c r="D309" s="14" t="s">
        <v>63</v>
      </c>
      <c r="E309" s="14" t="s">
        <v>62</v>
      </c>
      <c r="F309" s="17">
        <v>2</v>
      </c>
      <c r="G309" s="17">
        <f>SUM(F309)</f>
        <v>2</v>
      </c>
    </row>
    <row r="310" spans="1:7" ht="13.5" thickBot="1" x14ac:dyDescent="0.25">
      <c r="A310" s="157">
        <v>124</v>
      </c>
      <c r="B310" s="157" t="s">
        <v>59</v>
      </c>
      <c r="C310" s="171" t="s">
        <v>191</v>
      </c>
      <c r="D310" s="15" t="s">
        <v>65</v>
      </c>
      <c r="E310" s="15" t="s">
        <v>62</v>
      </c>
      <c r="F310" s="19">
        <v>2</v>
      </c>
      <c r="G310" s="157">
        <f>SUM(F310:F315)</f>
        <v>23</v>
      </c>
    </row>
    <row r="311" spans="1:7" ht="13.5" thickBot="1" x14ac:dyDescent="0.25">
      <c r="A311" s="158"/>
      <c r="B311" s="158"/>
      <c r="C311" s="172"/>
      <c r="D311" s="15" t="s">
        <v>63</v>
      </c>
      <c r="E311" s="15" t="s">
        <v>62</v>
      </c>
      <c r="F311" s="19">
        <v>2</v>
      </c>
      <c r="G311" s="158"/>
    </row>
    <row r="312" spans="1:7" ht="13.5" thickBot="1" x14ac:dyDescent="0.25">
      <c r="A312" s="158"/>
      <c r="B312" s="158"/>
      <c r="C312" s="172"/>
      <c r="D312" s="15" t="s">
        <v>79</v>
      </c>
      <c r="E312" s="15" t="s">
        <v>62</v>
      </c>
      <c r="F312" s="19">
        <v>1</v>
      </c>
      <c r="G312" s="158"/>
    </row>
    <row r="313" spans="1:7" ht="13.5" thickBot="1" x14ac:dyDescent="0.25">
      <c r="A313" s="158"/>
      <c r="B313" s="158"/>
      <c r="C313" s="172"/>
      <c r="D313" s="15" t="s">
        <v>67</v>
      </c>
      <c r="E313" s="15" t="s">
        <v>62</v>
      </c>
      <c r="F313" s="19">
        <v>14</v>
      </c>
      <c r="G313" s="158"/>
    </row>
    <row r="314" spans="1:7" ht="13.5" thickBot="1" x14ac:dyDescent="0.25">
      <c r="A314" s="158"/>
      <c r="B314" s="158"/>
      <c r="C314" s="172"/>
      <c r="D314" s="15" t="s">
        <v>72</v>
      </c>
      <c r="E314" s="15" t="s">
        <v>62</v>
      </c>
      <c r="F314" s="19">
        <v>2</v>
      </c>
      <c r="G314" s="158"/>
    </row>
    <row r="315" spans="1:7" ht="13.5" thickBot="1" x14ac:dyDescent="0.25">
      <c r="A315" s="158"/>
      <c r="B315" s="158"/>
      <c r="C315" s="172"/>
      <c r="D315" s="15" t="s">
        <v>73</v>
      </c>
      <c r="E315" s="15" t="s">
        <v>74</v>
      </c>
      <c r="F315" s="19">
        <v>2</v>
      </c>
      <c r="G315" s="160"/>
    </row>
    <row r="316" spans="1:7" ht="13.5" thickBot="1" x14ac:dyDescent="0.25">
      <c r="A316" s="155">
        <v>125</v>
      </c>
      <c r="B316" s="155" t="s">
        <v>59</v>
      </c>
      <c r="C316" s="165" t="s">
        <v>196</v>
      </c>
      <c r="D316" s="14" t="s">
        <v>63</v>
      </c>
      <c r="E316" s="14" t="s">
        <v>62</v>
      </c>
      <c r="F316" s="17">
        <v>7</v>
      </c>
      <c r="G316" s="155">
        <f>SUM(F316:F317)</f>
        <v>12</v>
      </c>
    </row>
    <row r="317" spans="1:7" ht="13.5" thickBot="1" x14ac:dyDescent="0.25">
      <c r="A317" s="159"/>
      <c r="B317" s="159"/>
      <c r="C317" s="166"/>
      <c r="D317" s="14" t="s">
        <v>79</v>
      </c>
      <c r="E317" s="14" t="s">
        <v>62</v>
      </c>
      <c r="F317" s="17">
        <v>5</v>
      </c>
      <c r="G317" s="156"/>
    </row>
    <row r="318" spans="1:7" ht="13.5" thickBot="1" x14ac:dyDescent="0.25">
      <c r="A318" s="157">
        <v>126</v>
      </c>
      <c r="B318" s="157" t="s">
        <v>59</v>
      </c>
      <c r="C318" s="171" t="s">
        <v>197</v>
      </c>
      <c r="D318" s="15" t="s">
        <v>65</v>
      </c>
      <c r="E318" s="15" t="s">
        <v>62</v>
      </c>
      <c r="F318" s="19">
        <v>1</v>
      </c>
      <c r="G318" s="157">
        <f>SUM(F318:F319)</f>
        <v>11</v>
      </c>
    </row>
    <row r="319" spans="1:7" ht="13.5" thickBot="1" x14ac:dyDescent="0.25">
      <c r="A319" s="158"/>
      <c r="B319" s="158"/>
      <c r="C319" s="172"/>
      <c r="D319" s="15" t="s">
        <v>63</v>
      </c>
      <c r="E319" s="15" t="s">
        <v>62</v>
      </c>
      <c r="F319" s="19">
        <v>10</v>
      </c>
      <c r="G319" s="160"/>
    </row>
    <row r="320" spans="1:7" ht="13.5" thickBot="1" x14ac:dyDescent="0.25">
      <c r="A320" s="155">
        <v>127</v>
      </c>
      <c r="B320" s="155" t="s">
        <v>59</v>
      </c>
      <c r="C320" s="165" t="s">
        <v>88</v>
      </c>
      <c r="D320" s="14" t="s">
        <v>79</v>
      </c>
      <c r="E320" s="14" t="s">
        <v>62</v>
      </c>
      <c r="F320" s="17">
        <v>6</v>
      </c>
      <c r="G320" s="155">
        <f>SUM(F320:F321)</f>
        <v>8</v>
      </c>
    </row>
    <row r="321" spans="1:7" ht="13.5" thickBot="1" x14ac:dyDescent="0.25">
      <c r="A321" s="159"/>
      <c r="B321" s="159"/>
      <c r="C321" s="166"/>
      <c r="D321" s="14" t="s">
        <v>68</v>
      </c>
      <c r="E321" s="14" t="s">
        <v>62</v>
      </c>
      <c r="F321" s="17">
        <v>2</v>
      </c>
      <c r="G321" s="156"/>
    </row>
    <row r="322" spans="1:7" ht="13.5" thickBot="1" x14ac:dyDescent="0.25">
      <c r="A322" s="28">
        <v>128</v>
      </c>
      <c r="B322" s="25" t="s">
        <v>59</v>
      </c>
      <c r="C322" s="26" t="s">
        <v>198</v>
      </c>
      <c r="D322" s="15" t="s">
        <v>79</v>
      </c>
      <c r="E322" s="15" t="s">
        <v>62</v>
      </c>
      <c r="F322" s="19">
        <v>15</v>
      </c>
      <c r="G322" s="19">
        <f>SUM(F322)</f>
        <v>15</v>
      </c>
    </row>
    <row r="323" spans="1:7" ht="13.5" thickBot="1" x14ac:dyDescent="0.25">
      <c r="A323" s="155">
        <v>129</v>
      </c>
      <c r="B323" s="155" t="s">
        <v>59</v>
      </c>
      <c r="C323" s="165" t="s">
        <v>199</v>
      </c>
      <c r="D323" s="14" t="s">
        <v>65</v>
      </c>
      <c r="E323" s="14" t="s">
        <v>62</v>
      </c>
      <c r="F323" s="17">
        <v>1</v>
      </c>
      <c r="G323" s="155">
        <f>SUM(F323:F325)</f>
        <v>7</v>
      </c>
    </row>
    <row r="324" spans="1:7" ht="13.5" thickBot="1" x14ac:dyDescent="0.25">
      <c r="A324" s="159"/>
      <c r="B324" s="159"/>
      <c r="C324" s="166"/>
      <c r="D324" s="14" t="s">
        <v>63</v>
      </c>
      <c r="E324" s="14" t="s">
        <v>62</v>
      </c>
      <c r="F324" s="17">
        <v>1</v>
      </c>
      <c r="G324" s="159"/>
    </row>
    <row r="325" spans="1:7" ht="13.5" thickBot="1" x14ac:dyDescent="0.25">
      <c r="A325" s="159"/>
      <c r="B325" s="159"/>
      <c r="C325" s="166"/>
      <c r="D325" s="14" t="s">
        <v>95</v>
      </c>
      <c r="E325" s="14" t="s">
        <v>62</v>
      </c>
      <c r="F325" s="17">
        <v>5</v>
      </c>
      <c r="G325" s="156"/>
    </row>
    <row r="326" spans="1:7" ht="13.5" thickBot="1" x14ac:dyDescent="0.25">
      <c r="A326" s="157">
        <v>130</v>
      </c>
      <c r="B326" s="157" t="s">
        <v>59</v>
      </c>
      <c r="C326" s="171" t="s">
        <v>200</v>
      </c>
      <c r="D326" s="15" t="s">
        <v>63</v>
      </c>
      <c r="E326" s="15" t="s">
        <v>62</v>
      </c>
      <c r="F326" s="19">
        <v>3</v>
      </c>
      <c r="G326" s="157">
        <f>SUM(F326:F327)</f>
        <v>9</v>
      </c>
    </row>
    <row r="327" spans="1:7" ht="13.5" thickBot="1" x14ac:dyDescent="0.25">
      <c r="A327" s="158"/>
      <c r="B327" s="158"/>
      <c r="C327" s="172"/>
      <c r="D327" s="15" t="s">
        <v>67</v>
      </c>
      <c r="E327" s="15" t="s">
        <v>62</v>
      </c>
      <c r="F327" s="19">
        <v>6</v>
      </c>
      <c r="G327" s="160"/>
    </row>
    <row r="328" spans="1:7" ht="13.5" thickBot="1" x14ac:dyDescent="0.25">
      <c r="A328" s="29">
        <v>131</v>
      </c>
      <c r="B328" s="23" t="s">
        <v>59</v>
      </c>
      <c r="C328" s="24" t="s">
        <v>201</v>
      </c>
      <c r="D328" s="14" t="s">
        <v>63</v>
      </c>
      <c r="E328" s="14" t="s">
        <v>62</v>
      </c>
      <c r="F328" s="17">
        <v>10</v>
      </c>
      <c r="G328" s="17">
        <f>SUM(F328)</f>
        <v>10</v>
      </c>
    </row>
    <row r="329" spans="1:7" ht="13.5" thickBot="1" x14ac:dyDescent="0.25">
      <c r="A329" s="28">
        <v>132</v>
      </c>
      <c r="B329" s="25" t="s">
        <v>59</v>
      </c>
      <c r="C329" s="26" t="s">
        <v>202</v>
      </c>
      <c r="D329" s="15" t="s">
        <v>63</v>
      </c>
      <c r="E329" s="15" t="s">
        <v>62</v>
      </c>
      <c r="F329" s="19">
        <v>6</v>
      </c>
      <c r="G329" s="19">
        <f>SUM(F329)</f>
        <v>6</v>
      </c>
    </row>
    <row r="330" spans="1:7" ht="26.25" thickBot="1" x14ac:dyDescent="0.25">
      <c r="A330" s="29">
        <v>133</v>
      </c>
      <c r="B330" s="23" t="s">
        <v>59</v>
      </c>
      <c r="C330" s="24" t="s">
        <v>203</v>
      </c>
      <c r="D330" s="14" t="s">
        <v>63</v>
      </c>
      <c r="E330" s="14" t="s">
        <v>62</v>
      </c>
      <c r="F330" s="17">
        <v>5</v>
      </c>
      <c r="G330" s="17">
        <f>SUM(F330)</f>
        <v>5</v>
      </c>
    </row>
    <row r="331" spans="1:7" ht="13.5" thickBot="1" x14ac:dyDescent="0.25">
      <c r="A331" s="157">
        <v>134</v>
      </c>
      <c r="B331" s="157" t="s">
        <v>59</v>
      </c>
      <c r="C331" s="171" t="s">
        <v>204</v>
      </c>
      <c r="D331" s="15" t="s">
        <v>79</v>
      </c>
      <c r="E331" s="15" t="s">
        <v>62</v>
      </c>
      <c r="F331" s="19">
        <v>1</v>
      </c>
      <c r="G331" s="157">
        <f>SUM(F331:F332)</f>
        <v>4</v>
      </c>
    </row>
    <row r="332" spans="1:7" ht="13.5" thickBot="1" x14ac:dyDescent="0.25">
      <c r="A332" s="158"/>
      <c r="B332" s="158"/>
      <c r="C332" s="172"/>
      <c r="D332" s="15" t="s">
        <v>68</v>
      </c>
      <c r="E332" s="15" t="s">
        <v>62</v>
      </c>
      <c r="F332" s="19">
        <v>3</v>
      </c>
      <c r="G332" s="160"/>
    </row>
    <row r="333" spans="1:7" ht="13.5" thickBot="1" x14ac:dyDescent="0.25">
      <c r="A333" s="155">
        <v>135</v>
      </c>
      <c r="B333" s="155" t="s">
        <v>59</v>
      </c>
      <c r="C333" s="165" t="s">
        <v>205</v>
      </c>
      <c r="D333" s="14" t="s">
        <v>90</v>
      </c>
      <c r="E333" s="14" t="s">
        <v>62</v>
      </c>
      <c r="F333" s="17">
        <v>1</v>
      </c>
      <c r="G333" s="155">
        <f>SUM(F333:F335)</f>
        <v>3</v>
      </c>
    </row>
    <row r="334" spans="1:7" ht="13.5" thickBot="1" x14ac:dyDescent="0.25">
      <c r="A334" s="159"/>
      <c r="B334" s="159"/>
      <c r="C334" s="166"/>
      <c r="D334" s="14" t="s">
        <v>79</v>
      </c>
      <c r="E334" s="14" t="s">
        <v>62</v>
      </c>
      <c r="F334" s="17">
        <v>1</v>
      </c>
      <c r="G334" s="159"/>
    </row>
    <row r="335" spans="1:7" ht="13.5" thickBot="1" x14ac:dyDescent="0.25">
      <c r="A335" s="159"/>
      <c r="B335" s="159"/>
      <c r="C335" s="166"/>
      <c r="D335" s="14" t="s">
        <v>68</v>
      </c>
      <c r="E335" s="14" t="s">
        <v>62</v>
      </c>
      <c r="F335" s="17">
        <v>1</v>
      </c>
      <c r="G335" s="156"/>
    </row>
    <row r="336" spans="1:7" ht="13.5" thickBot="1" x14ac:dyDescent="0.25">
      <c r="A336" s="28">
        <v>136</v>
      </c>
      <c r="B336" s="25" t="s">
        <v>59</v>
      </c>
      <c r="C336" s="26" t="s">
        <v>206</v>
      </c>
      <c r="D336" s="15" t="s">
        <v>63</v>
      </c>
      <c r="E336" s="15" t="s">
        <v>62</v>
      </c>
      <c r="F336" s="19">
        <v>1</v>
      </c>
      <c r="G336" s="19">
        <f>SUM(F336)</f>
        <v>1</v>
      </c>
    </row>
    <row r="337" spans="1:7" ht="13.5" thickBot="1" x14ac:dyDescent="0.25">
      <c r="A337" s="155">
        <v>137</v>
      </c>
      <c r="B337" s="155" t="s">
        <v>59</v>
      </c>
      <c r="C337" s="165" t="s">
        <v>207</v>
      </c>
      <c r="D337" s="14" t="s">
        <v>79</v>
      </c>
      <c r="E337" s="14" t="s">
        <v>62</v>
      </c>
      <c r="F337" s="17">
        <v>1</v>
      </c>
      <c r="G337" s="155">
        <f>SUM(F337:F338)</f>
        <v>11</v>
      </c>
    </row>
    <row r="338" spans="1:7" ht="13.5" thickBot="1" x14ac:dyDescent="0.25">
      <c r="A338" s="159"/>
      <c r="B338" s="159"/>
      <c r="C338" s="166"/>
      <c r="D338" s="14" t="s">
        <v>68</v>
      </c>
      <c r="E338" s="14" t="s">
        <v>62</v>
      </c>
      <c r="F338" s="17">
        <v>10</v>
      </c>
      <c r="G338" s="156"/>
    </row>
    <row r="339" spans="1:7" ht="13.5" thickBot="1" x14ac:dyDescent="0.25">
      <c r="A339" s="157">
        <v>138</v>
      </c>
      <c r="B339" s="157" t="s">
        <v>59</v>
      </c>
      <c r="C339" s="171" t="s">
        <v>208</v>
      </c>
      <c r="D339" s="15" t="s">
        <v>65</v>
      </c>
      <c r="E339" s="15" t="s">
        <v>62</v>
      </c>
      <c r="F339" s="19">
        <v>2</v>
      </c>
      <c r="G339" s="178">
        <f>SUM(F339:F342)</f>
        <v>9</v>
      </c>
    </row>
    <row r="340" spans="1:7" ht="13.5" thickBot="1" x14ac:dyDescent="0.25">
      <c r="A340" s="158"/>
      <c r="B340" s="158"/>
      <c r="C340" s="172"/>
      <c r="D340" s="15" t="s">
        <v>66</v>
      </c>
      <c r="E340" s="15" t="s">
        <v>62</v>
      </c>
      <c r="F340" s="19">
        <v>3</v>
      </c>
      <c r="G340" s="180"/>
    </row>
    <row r="341" spans="1:7" ht="13.5" thickBot="1" x14ac:dyDescent="0.25">
      <c r="A341" s="158"/>
      <c r="B341" s="158"/>
      <c r="C341" s="172"/>
      <c r="D341" s="15" t="s">
        <v>72</v>
      </c>
      <c r="E341" s="15" t="s">
        <v>62</v>
      </c>
      <c r="F341" s="19">
        <v>2</v>
      </c>
      <c r="G341" s="180"/>
    </row>
    <row r="342" spans="1:7" ht="13.5" thickBot="1" x14ac:dyDescent="0.25">
      <c r="A342" s="158"/>
      <c r="B342" s="158"/>
      <c r="C342" s="172"/>
      <c r="D342" s="15" t="s">
        <v>73</v>
      </c>
      <c r="E342" s="15" t="s">
        <v>74</v>
      </c>
      <c r="F342" s="19">
        <v>2</v>
      </c>
      <c r="G342" s="179"/>
    </row>
    <row r="343" spans="1:7" ht="13.5" thickBot="1" x14ac:dyDescent="0.25">
      <c r="A343" s="155">
        <v>139</v>
      </c>
      <c r="B343" s="155" t="s">
        <v>59</v>
      </c>
      <c r="C343" s="165" t="s">
        <v>209</v>
      </c>
      <c r="D343" s="14" t="s">
        <v>90</v>
      </c>
      <c r="E343" s="14" t="s">
        <v>62</v>
      </c>
      <c r="F343" s="17">
        <v>5</v>
      </c>
      <c r="G343" s="155">
        <f>SUM(F343:F345)</f>
        <v>16</v>
      </c>
    </row>
    <row r="344" spans="1:7" ht="13.5" thickBot="1" x14ac:dyDescent="0.25">
      <c r="A344" s="159"/>
      <c r="B344" s="159"/>
      <c r="C344" s="166"/>
      <c r="D344" s="14" t="s">
        <v>63</v>
      </c>
      <c r="E344" s="14" t="s">
        <v>62</v>
      </c>
      <c r="F344" s="17">
        <v>5</v>
      </c>
      <c r="G344" s="159"/>
    </row>
    <row r="345" spans="1:7" ht="13.5" thickBot="1" x14ac:dyDescent="0.25">
      <c r="A345" s="159"/>
      <c r="B345" s="159"/>
      <c r="C345" s="166"/>
      <c r="D345" s="14" t="s">
        <v>95</v>
      </c>
      <c r="E345" s="14" t="s">
        <v>62</v>
      </c>
      <c r="F345" s="17">
        <v>6</v>
      </c>
      <c r="G345" s="156"/>
    </row>
    <row r="346" spans="1:7" ht="13.5" customHeight="1" thickBot="1" x14ac:dyDescent="0.25">
      <c r="A346" s="161">
        <v>140</v>
      </c>
      <c r="B346" s="161" t="s">
        <v>59</v>
      </c>
      <c r="C346" s="163" t="s">
        <v>137</v>
      </c>
      <c r="D346" s="16" t="s">
        <v>138</v>
      </c>
      <c r="E346" s="16" t="s">
        <v>62</v>
      </c>
      <c r="F346" s="35">
        <v>4</v>
      </c>
      <c r="G346" s="161">
        <f>SUM(F346:F349)</f>
        <v>13</v>
      </c>
    </row>
    <row r="347" spans="1:7" ht="12.75" customHeight="1" thickBot="1" x14ac:dyDescent="0.25">
      <c r="A347" s="167"/>
      <c r="B347" s="167"/>
      <c r="C347" s="169"/>
      <c r="D347" s="16" t="s">
        <v>158</v>
      </c>
      <c r="E347" s="16" t="s">
        <v>62</v>
      </c>
      <c r="F347" s="35">
        <v>6</v>
      </c>
      <c r="G347" s="167"/>
    </row>
    <row r="348" spans="1:7" ht="13.5" thickBot="1" x14ac:dyDescent="0.25">
      <c r="A348" s="167"/>
      <c r="B348" s="167"/>
      <c r="C348" s="169"/>
      <c r="D348" s="16" t="s">
        <v>65</v>
      </c>
      <c r="E348" s="16" t="s">
        <v>62</v>
      </c>
      <c r="F348" s="35">
        <v>2</v>
      </c>
      <c r="G348" s="167"/>
    </row>
    <row r="349" spans="1:7" ht="13.5" thickBot="1" x14ac:dyDescent="0.25">
      <c r="A349" s="168"/>
      <c r="B349" s="168"/>
      <c r="C349" s="170"/>
      <c r="D349" s="16" t="s">
        <v>63</v>
      </c>
      <c r="E349" s="16" t="s">
        <v>62</v>
      </c>
      <c r="F349" s="35">
        <v>1</v>
      </c>
      <c r="G349" s="168"/>
    </row>
    <row r="350" spans="1:7" ht="13.5" thickBot="1" x14ac:dyDescent="0.25">
      <c r="A350" s="155">
        <v>141</v>
      </c>
      <c r="B350" s="155" t="s">
        <v>59</v>
      </c>
      <c r="C350" s="165" t="s">
        <v>210</v>
      </c>
      <c r="D350" s="14" t="s">
        <v>158</v>
      </c>
      <c r="E350" s="14" t="s">
        <v>62</v>
      </c>
      <c r="F350" s="17">
        <v>5</v>
      </c>
      <c r="G350" s="155">
        <f>SUM(F350:F353)</f>
        <v>31</v>
      </c>
    </row>
    <row r="351" spans="1:7" ht="13.5" thickBot="1" x14ac:dyDescent="0.25">
      <c r="A351" s="159"/>
      <c r="B351" s="159"/>
      <c r="C351" s="166"/>
      <c r="D351" s="14" t="s">
        <v>65</v>
      </c>
      <c r="E351" s="14" t="s">
        <v>62</v>
      </c>
      <c r="F351" s="17">
        <v>2</v>
      </c>
      <c r="G351" s="159"/>
    </row>
    <row r="352" spans="1:7" ht="13.5" thickBot="1" x14ac:dyDescent="0.25">
      <c r="A352" s="159"/>
      <c r="B352" s="159"/>
      <c r="C352" s="166"/>
      <c r="D352" s="14" t="s">
        <v>63</v>
      </c>
      <c r="E352" s="14" t="s">
        <v>62</v>
      </c>
      <c r="F352" s="17">
        <v>22</v>
      </c>
      <c r="G352" s="159"/>
    </row>
    <row r="353" spans="1:7" ht="13.5" thickBot="1" x14ac:dyDescent="0.25">
      <c r="A353" s="159"/>
      <c r="B353" s="159"/>
      <c r="C353" s="166"/>
      <c r="D353" s="14" t="s">
        <v>73</v>
      </c>
      <c r="E353" s="14" t="s">
        <v>74</v>
      </c>
      <c r="F353" s="17">
        <v>2</v>
      </c>
      <c r="G353" s="156"/>
    </row>
    <row r="354" spans="1:7" ht="13.5" thickBot="1" x14ac:dyDescent="0.25">
      <c r="A354" s="28">
        <v>142</v>
      </c>
      <c r="B354" s="25" t="s">
        <v>59</v>
      </c>
      <c r="C354" s="26" t="s">
        <v>211</v>
      </c>
      <c r="D354" s="15" t="s">
        <v>79</v>
      </c>
      <c r="E354" s="15" t="s">
        <v>62</v>
      </c>
      <c r="F354" s="19">
        <v>10</v>
      </c>
      <c r="G354" s="19">
        <f t="shared" ref="G354:G360" si="0">SUM(F354)</f>
        <v>10</v>
      </c>
    </row>
    <row r="355" spans="1:7" ht="13.5" thickBot="1" x14ac:dyDescent="0.25">
      <c r="A355" s="29">
        <v>143</v>
      </c>
      <c r="B355" s="23" t="s">
        <v>59</v>
      </c>
      <c r="C355" s="24" t="s">
        <v>212</v>
      </c>
      <c r="D355" s="14" t="s">
        <v>79</v>
      </c>
      <c r="E355" s="14" t="s">
        <v>62</v>
      </c>
      <c r="F355" s="17">
        <v>8</v>
      </c>
      <c r="G355" s="17">
        <f t="shared" si="0"/>
        <v>8</v>
      </c>
    </row>
    <row r="356" spans="1:7" ht="13.5" thickBot="1" x14ac:dyDescent="0.25">
      <c r="A356" s="28">
        <v>144</v>
      </c>
      <c r="B356" s="25" t="s">
        <v>59</v>
      </c>
      <c r="C356" s="26" t="s">
        <v>213</v>
      </c>
      <c r="D356" s="15" t="s">
        <v>63</v>
      </c>
      <c r="E356" s="15" t="s">
        <v>62</v>
      </c>
      <c r="F356" s="19">
        <v>1</v>
      </c>
      <c r="G356" s="19">
        <f t="shared" si="0"/>
        <v>1</v>
      </c>
    </row>
    <row r="357" spans="1:7" ht="13.5" thickBot="1" x14ac:dyDescent="0.25">
      <c r="A357" s="29">
        <v>145</v>
      </c>
      <c r="B357" s="23" t="s">
        <v>59</v>
      </c>
      <c r="C357" s="24" t="s">
        <v>214</v>
      </c>
      <c r="D357" s="14" t="s">
        <v>63</v>
      </c>
      <c r="E357" s="14" t="s">
        <v>62</v>
      </c>
      <c r="F357" s="17">
        <v>1</v>
      </c>
      <c r="G357" s="17">
        <f t="shared" si="0"/>
        <v>1</v>
      </c>
    </row>
    <row r="358" spans="1:7" ht="13.5" thickBot="1" x14ac:dyDescent="0.25">
      <c r="A358" s="28">
        <v>146</v>
      </c>
      <c r="B358" s="25" t="s">
        <v>59</v>
      </c>
      <c r="C358" s="26" t="s">
        <v>215</v>
      </c>
      <c r="D358" s="15" t="s">
        <v>63</v>
      </c>
      <c r="E358" s="15" t="s">
        <v>62</v>
      </c>
      <c r="F358" s="19">
        <v>2</v>
      </c>
      <c r="G358" s="19">
        <f t="shared" si="0"/>
        <v>2</v>
      </c>
    </row>
    <row r="359" spans="1:7" ht="13.5" thickBot="1" x14ac:dyDescent="0.25">
      <c r="A359" s="29">
        <v>147</v>
      </c>
      <c r="B359" s="23" t="s">
        <v>59</v>
      </c>
      <c r="C359" s="24" t="s">
        <v>216</v>
      </c>
      <c r="D359" s="14" t="s">
        <v>63</v>
      </c>
      <c r="E359" s="14" t="s">
        <v>62</v>
      </c>
      <c r="F359" s="17">
        <v>4</v>
      </c>
      <c r="G359" s="17">
        <f t="shared" si="0"/>
        <v>4</v>
      </c>
    </row>
    <row r="360" spans="1:7" ht="13.5" thickBot="1" x14ac:dyDescent="0.25">
      <c r="A360" s="28">
        <v>148</v>
      </c>
      <c r="B360" s="25" t="s">
        <v>59</v>
      </c>
      <c r="C360" s="26" t="s">
        <v>217</v>
      </c>
      <c r="D360" s="15" t="s">
        <v>63</v>
      </c>
      <c r="E360" s="15" t="s">
        <v>62</v>
      </c>
      <c r="F360" s="19">
        <v>4</v>
      </c>
      <c r="G360" s="19">
        <f t="shared" si="0"/>
        <v>4</v>
      </c>
    </row>
    <row r="361" spans="1:7" ht="13.5" thickBot="1" x14ac:dyDescent="0.25">
      <c r="A361" s="155">
        <v>149</v>
      </c>
      <c r="B361" s="155" t="s">
        <v>59</v>
      </c>
      <c r="C361" s="165" t="s">
        <v>218</v>
      </c>
      <c r="D361" s="14" t="s">
        <v>65</v>
      </c>
      <c r="E361" s="14" t="s">
        <v>62</v>
      </c>
      <c r="F361" s="17">
        <v>1</v>
      </c>
      <c r="G361" s="155">
        <f>SUM(F361:F364)</f>
        <v>19</v>
      </c>
    </row>
    <row r="362" spans="1:7" ht="13.5" thickBot="1" x14ac:dyDescent="0.25">
      <c r="A362" s="159"/>
      <c r="B362" s="159"/>
      <c r="C362" s="166"/>
      <c r="D362" s="14" t="s">
        <v>63</v>
      </c>
      <c r="E362" s="14" t="s">
        <v>62</v>
      </c>
      <c r="F362" s="17">
        <v>15</v>
      </c>
      <c r="G362" s="159"/>
    </row>
    <row r="363" spans="1:7" ht="13.5" thickBot="1" x14ac:dyDescent="0.25">
      <c r="A363" s="159"/>
      <c r="B363" s="159"/>
      <c r="C363" s="166"/>
      <c r="D363" s="14" t="s">
        <v>79</v>
      </c>
      <c r="E363" s="14" t="s">
        <v>62</v>
      </c>
      <c r="F363" s="17">
        <v>2</v>
      </c>
      <c r="G363" s="159"/>
    </row>
    <row r="364" spans="1:7" ht="13.5" thickBot="1" x14ac:dyDescent="0.25">
      <c r="A364" s="159"/>
      <c r="B364" s="159"/>
      <c r="C364" s="166"/>
      <c r="D364" s="14" t="s">
        <v>66</v>
      </c>
      <c r="E364" s="14" t="s">
        <v>62</v>
      </c>
      <c r="F364" s="17">
        <v>1</v>
      </c>
      <c r="G364" s="156"/>
    </row>
    <row r="365" spans="1:7" ht="13.5" customHeight="1" thickBot="1" x14ac:dyDescent="0.25">
      <c r="A365" s="161">
        <v>150</v>
      </c>
      <c r="B365" s="161" t="s">
        <v>59</v>
      </c>
      <c r="C365" s="163" t="s">
        <v>219</v>
      </c>
      <c r="D365" s="16" t="s">
        <v>63</v>
      </c>
      <c r="E365" s="16" t="s">
        <v>62</v>
      </c>
      <c r="F365" s="35">
        <v>15</v>
      </c>
      <c r="G365" s="161">
        <f>SUM(F365,F366)</f>
        <v>17</v>
      </c>
    </row>
    <row r="366" spans="1:7" x14ac:dyDescent="0.2">
      <c r="A366" s="162"/>
      <c r="B366" s="162"/>
      <c r="C366" s="164"/>
      <c r="D366" s="37" t="s">
        <v>79</v>
      </c>
      <c r="E366" s="37" t="s">
        <v>62</v>
      </c>
      <c r="F366" s="38">
        <v>2</v>
      </c>
      <c r="G366" s="162"/>
    </row>
    <row r="370" spans="1:7" x14ac:dyDescent="0.2">
      <c r="A370" s="177" t="s">
        <v>222</v>
      </c>
      <c r="B370" s="177"/>
      <c r="C370" s="177"/>
      <c r="D370" s="177"/>
      <c r="E370" s="177"/>
      <c r="F370" s="177"/>
      <c r="G370" s="177"/>
    </row>
    <row r="371" spans="1:7" x14ac:dyDescent="0.2">
      <c r="A371" s="177"/>
      <c r="B371" s="177"/>
      <c r="C371" s="177"/>
      <c r="D371" s="177"/>
      <c r="E371" s="177"/>
      <c r="F371" s="177"/>
      <c r="G371" s="177"/>
    </row>
    <row r="372" spans="1:7" ht="24.75" customHeight="1" x14ac:dyDescent="0.2">
      <c r="A372" s="177"/>
      <c r="B372" s="177"/>
      <c r="C372" s="177"/>
      <c r="D372" s="177"/>
      <c r="E372" s="177"/>
      <c r="F372" s="177"/>
      <c r="G372" s="177"/>
    </row>
  </sheetData>
  <mergeCells count="354">
    <mergeCell ref="A370:G372"/>
    <mergeCell ref="G114:G117"/>
    <mergeCell ref="G216:G217"/>
    <mergeCell ref="G213:G215"/>
    <mergeCell ref="G209:G212"/>
    <mergeCell ref="G279:G281"/>
    <mergeCell ref="G301:G305"/>
    <mergeCell ref="G310:G315"/>
    <mergeCell ref="G316:G317"/>
    <mergeCell ref="G318:G319"/>
    <mergeCell ref="G241:G245"/>
    <mergeCell ref="G237:G239"/>
    <mergeCell ref="G233:G236"/>
    <mergeCell ref="G230:G232"/>
    <mergeCell ref="G225:G229"/>
    <mergeCell ref="G221:G224"/>
    <mergeCell ref="G273:G274"/>
    <mergeCell ref="G343:G345"/>
    <mergeCell ref="G350:G353"/>
    <mergeCell ref="G361:G364"/>
    <mergeCell ref="G365:G366"/>
    <mergeCell ref="G333:G335"/>
    <mergeCell ref="G337:G338"/>
    <mergeCell ref="G339:G342"/>
    <mergeCell ref="G346:G349"/>
    <mergeCell ref="G289:G293"/>
    <mergeCell ref="G294:G296"/>
    <mergeCell ref="G297:G300"/>
    <mergeCell ref="G29:G31"/>
    <mergeCell ref="B29:B31"/>
    <mergeCell ref="G100:G102"/>
    <mergeCell ref="G110:G113"/>
    <mergeCell ref="G122:G124"/>
    <mergeCell ref="G125:G129"/>
    <mergeCell ref="G130:G131"/>
    <mergeCell ref="G132:G133"/>
    <mergeCell ref="G134:G136"/>
    <mergeCell ref="G108:G109"/>
    <mergeCell ref="G326:G327"/>
    <mergeCell ref="G282:G284"/>
    <mergeCell ref="G285:G286"/>
    <mergeCell ref="G323:G325"/>
    <mergeCell ref="G320:G321"/>
    <mergeCell ref="G147:G148"/>
    <mergeCell ref="G150:G151"/>
    <mergeCell ref="G155:G156"/>
    <mergeCell ref="G157:G160"/>
    <mergeCell ref="G166:G170"/>
    <mergeCell ref="G163:G165"/>
    <mergeCell ref="G161:G162"/>
    <mergeCell ref="G106:G107"/>
    <mergeCell ref="G104:G105"/>
    <mergeCell ref="A26:A27"/>
    <mergeCell ref="B26:B27"/>
    <mergeCell ref="C26:C27"/>
    <mergeCell ref="A18:A24"/>
    <mergeCell ref="B18:B24"/>
    <mergeCell ref="C18:C24"/>
    <mergeCell ref="A38:A39"/>
    <mergeCell ref="B38:B39"/>
    <mergeCell ref="C38:C39"/>
    <mergeCell ref="A36:A37"/>
    <mergeCell ref="B36:B37"/>
    <mergeCell ref="C36:C37"/>
    <mergeCell ref="C29:C31"/>
    <mergeCell ref="A29:A31"/>
    <mergeCell ref="C40:C45"/>
    <mergeCell ref="A61:A66"/>
    <mergeCell ref="B61:B66"/>
    <mergeCell ref="C61:C66"/>
    <mergeCell ref="A57:A60"/>
    <mergeCell ref="B57:B60"/>
    <mergeCell ref="D1:G1"/>
    <mergeCell ref="A8:A17"/>
    <mergeCell ref="B8:B17"/>
    <mergeCell ref="C8:C17"/>
    <mergeCell ref="A3:A7"/>
    <mergeCell ref="B3:B7"/>
    <mergeCell ref="C3:C7"/>
    <mergeCell ref="G3:G7"/>
    <mergeCell ref="G8:G17"/>
    <mergeCell ref="A40:A45"/>
    <mergeCell ref="B40:B45"/>
    <mergeCell ref="A78:A82"/>
    <mergeCell ref="B78:B82"/>
    <mergeCell ref="C78:C82"/>
    <mergeCell ref="A74:A77"/>
    <mergeCell ref="B74:B77"/>
    <mergeCell ref="C74:C77"/>
    <mergeCell ref="A67:A73"/>
    <mergeCell ref="B67:B73"/>
    <mergeCell ref="C67:C73"/>
    <mergeCell ref="C57:C60"/>
    <mergeCell ref="A50:A56"/>
    <mergeCell ref="B50:B56"/>
    <mergeCell ref="C50:C56"/>
    <mergeCell ref="A48:A49"/>
    <mergeCell ref="B48:B49"/>
    <mergeCell ref="C48:C49"/>
    <mergeCell ref="A46:A47"/>
    <mergeCell ref="B46:B47"/>
    <mergeCell ref="C46:C47"/>
    <mergeCell ref="A93:A95"/>
    <mergeCell ref="B93:B95"/>
    <mergeCell ref="C93:C95"/>
    <mergeCell ref="A89:A92"/>
    <mergeCell ref="B89:B92"/>
    <mergeCell ref="C89:C92"/>
    <mergeCell ref="A83:A88"/>
    <mergeCell ref="B83:B88"/>
    <mergeCell ref="C83:C88"/>
    <mergeCell ref="A104:A105"/>
    <mergeCell ref="B104:B105"/>
    <mergeCell ref="C104:C105"/>
    <mergeCell ref="A100:A102"/>
    <mergeCell ref="B100:B102"/>
    <mergeCell ref="C100:C102"/>
    <mergeCell ref="A96:A98"/>
    <mergeCell ref="B96:B98"/>
    <mergeCell ref="C96:C98"/>
    <mergeCell ref="A110:A113"/>
    <mergeCell ref="B110:B113"/>
    <mergeCell ref="C110:C113"/>
    <mergeCell ref="A108:A109"/>
    <mergeCell ref="B108:B109"/>
    <mergeCell ref="C108:C109"/>
    <mergeCell ref="A106:A107"/>
    <mergeCell ref="B106:B107"/>
    <mergeCell ref="C106:C107"/>
    <mergeCell ref="A125:A129"/>
    <mergeCell ref="B125:B129"/>
    <mergeCell ref="C125:C129"/>
    <mergeCell ref="A122:A124"/>
    <mergeCell ref="B122:B124"/>
    <mergeCell ref="C122:C124"/>
    <mergeCell ref="A114:A117"/>
    <mergeCell ref="B114:B117"/>
    <mergeCell ref="C114:C117"/>
    <mergeCell ref="A134:A136"/>
    <mergeCell ref="B134:B136"/>
    <mergeCell ref="C134:C136"/>
    <mergeCell ref="A132:A133"/>
    <mergeCell ref="B132:B133"/>
    <mergeCell ref="C132:C133"/>
    <mergeCell ref="A130:A131"/>
    <mergeCell ref="B130:B131"/>
    <mergeCell ref="C130:C131"/>
    <mergeCell ref="A143:A146"/>
    <mergeCell ref="B143:B146"/>
    <mergeCell ref="C143:C146"/>
    <mergeCell ref="A141:A142"/>
    <mergeCell ref="B141:B142"/>
    <mergeCell ref="C141:C142"/>
    <mergeCell ref="A138:A140"/>
    <mergeCell ref="B138:B140"/>
    <mergeCell ref="C138:C140"/>
    <mergeCell ref="A155:A156"/>
    <mergeCell ref="B155:B156"/>
    <mergeCell ref="C155:C156"/>
    <mergeCell ref="A150:A151"/>
    <mergeCell ref="B150:B151"/>
    <mergeCell ref="C150:C151"/>
    <mergeCell ref="A147:A148"/>
    <mergeCell ref="B147:B148"/>
    <mergeCell ref="C147:C148"/>
    <mergeCell ref="A163:A165"/>
    <mergeCell ref="B163:B165"/>
    <mergeCell ref="C163:C165"/>
    <mergeCell ref="A161:A162"/>
    <mergeCell ref="B161:B162"/>
    <mergeCell ref="C161:C162"/>
    <mergeCell ref="A157:A160"/>
    <mergeCell ref="B157:B160"/>
    <mergeCell ref="C157:C160"/>
    <mergeCell ref="A177:A178"/>
    <mergeCell ref="B177:B178"/>
    <mergeCell ref="C177:C178"/>
    <mergeCell ref="A172:A176"/>
    <mergeCell ref="B172:B176"/>
    <mergeCell ref="C172:C176"/>
    <mergeCell ref="A166:A170"/>
    <mergeCell ref="B166:B170"/>
    <mergeCell ref="C166:C170"/>
    <mergeCell ref="A190:A191"/>
    <mergeCell ref="B190:B191"/>
    <mergeCell ref="C190:C191"/>
    <mergeCell ref="A185:A187"/>
    <mergeCell ref="B185:B187"/>
    <mergeCell ref="C185:C187"/>
    <mergeCell ref="A179:A184"/>
    <mergeCell ref="B179:B184"/>
    <mergeCell ref="C179:C184"/>
    <mergeCell ref="A198:A202"/>
    <mergeCell ref="B198:B202"/>
    <mergeCell ref="C198:C202"/>
    <mergeCell ref="A194:A197"/>
    <mergeCell ref="B194:B197"/>
    <mergeCell ref="C194:C197"/>
    <mergeCell ref="A192:A193"/>
    <mergeCell ref="B192:B193"/>
    <mergeCell ref="C192:C193"/>
    <mergeCell ref="A213:A215"/>
    <mergeCell ref="B213:B215"/>
    <mergeCell ref="C213:C215"/>
    <mergeCell ref="A209:A212"/>
    <mergeCell ref="B209:B212"/>
    <mergeCell ref="C209:C212"/>
    <mergeCell ref="A204:A205"/>
    <mergeCell ref="B204:B205"/>
    <mergeCell ref="C204:C205"/>
    <mergeCell ref="A233:A236"/>
    <mergeCell ref="B233:B236"/>
    <mergeCell ref="C233:C236"/>
    <mergeCell ref="A230:A232"/>
    <mergeCell ref="B230:B232"/>
    <mergeCell ref="C230:C232"/>
    <mergeCell ref="A216:A217"/>
    <mergeCell ref="B216:B217"/>
    <mergeCell ref="C216:C217"/>
    <mergeCell ref="A225:A229"/>
    <mergeCell ref="B225:B229"/>
    <mergeCell ref="C225:C229"/>
    <mergeCell ref="A221:A224"/>
    <mergeCell ref="B221:B224"/>
    <mergeCell ref="C221:C224"/>
    <mergeCell ref="A252:A253"/>
    <mergeCell ref="B252:B253"/>
    <mergeCell ref="C252:C253"/>
    <mergeCell ref="A249:A251"/>
    <mergeCell ref="B249:B251"/>
    <mergeCell ref="C249:C251"/>
    <mergeCell ref="A237:A239"/>
    <mergeCell ref="B237:B239"/>
    <mergeCell ref="C237:C239"/>
    <mergeCell ref="A241:A245"/>
    <mergeCell ref="B241:B245"/>
    <mergeCell ref="C241:C245"/>
    <mergeCell ref="A269:A270"/>
    <mergeCell ref="B269:B270"/>
    <mergeCell ref="C269:C270"/>
    <mergeCell ref="A273:A274"/>
    <mergeCell ref="B273:B274"/>
    <mergeCell ref="C273:C274"/>
    <mergeCell ref="A255:A256"/>
    <mergeCell ref="B255:B256"/>
    <mergeCell ref="C255:C256"/>
    <mergeCell ref="A264:A265"/>
    <mergeCell ref="B264:B265"/>
    <mergeCell ref="C264:C265"/>
    <mergeCell ref="A259:A263"/>
    <mergeCell ref="B259:B263"/>
    <mergeCell ref="C259:C263"/>
    <mergeCell ref="A294:A296"/>
    <mergeCell ref="B294:B296"/>
    <mergeCell ref="C294:C296"/>
    <mergeCell ref="A289:A293"/>
    <mergeCell ref="B289:B293"/>
    <mergeCell ref="C289:C293"/>
    <mergeCell ref="A279:A281"/>
    <mergeCell ref="B279:B281"/>
    <mergeCell ref="C279:C281"/>
    <mergeCell ref="A285:A286"/>
    <mergeCell ref="B285:B286"/>
    <mergeCell ref="C285:C286"/>
    <mergeCell ref="A282:A284"/>
    <mergeCell ref="B282:B284"/>
    <mergeCell ref="C282:C284"/>
    <mergeCell ref="A310:A315"/>
    <mergeCell ref="B310:B315"/>
    <mergeCell ref="C310:C315"/>
    <mergeCell ref="A301:A305"/>
    <mergeCell ref="B301:B305"/>
    <mergeCell ref="C301:C305"/>
    <mergeCell ref="A297:A300"/>
    <mergeCell ref="B297:B300"/>
    <mergeCell ref="C297:C300"/>
    <mergeCell ref="A320:A321"/>
    <mergeCell ref="B320:B321"/>
    <mergeCell ref="C320:C321"/>
    <mergeCell ref="A318:A319"/>
    <mergeCell ref="B318:B319"/>
    <mergeCell ref="C318:C319"/>
    <mergeCell ref="A316:A317"/>
    <mergeCell ref="B316:B317"/>
    <mergeCell ref="C316:C317"/>
    <mergeCell ref="A333:A335"/>
    <mergeCell ref="B333:B335"/>
    <mergeCell ref="C333:C335"/>
    <mergeCell ref="A331:A332"/>
    <mergeCell ref="B331:B332"/>
    <mergeCell ref="C331:C332"/>
    <mergeCell ref="A323:A325"/>
    <mergeCell ref="B323:B325"/>
    <mergeCell ref="C323:C325"/>
    <mergeCell ref="A326:A327"/>
    <mergeCell ref="B326:B327"/>
    <mergeCell ref="C326:C327"/>
    <mergeCell ref="A337:A338"/>
    <mergeCell ref="B337:B338"/>
    <mergeCell ref="C337:C338"/>
    <mergeCell ref="A343:A345"/>
    <mergeCell ref="B343:B345"/>
    <mergeCell ref="C343:C345"/>
    <mergeCell ref="A339:A342"/>
    <mergeCell ref="B339:B342"/>
    <mergeCell ref="C339:C342"/>
    <mergeCell ref="G18:G24"/>
    <mergeCell ref="G26:G27"/>
    <mergeCell ref="A365:A366"/>
    <mergeCell ref="B365:B366"/>
    <mergeCell ref="C365:C366"/>
    <mergeCell ref="A361:A364"/>
    <mergeCell ref="B361:B364"/>
    <mergeCell ref="C361:C364"/>
    <mergeCell ref="G36:G37"/>
    <mergeCell ref="G38:G39"/>
    <mergeCell ref="G40:G45"/>
    <mergeCell ref="G46:G47"/>
    <mergeCell ref="G48:G49"/>
    <mergeCell ref="G50:G56"/>
    <mergeCell ref="G57:G60"/>
    <mergeCell ref="G61:G66"/>
    <mergeCell ref="G67:G73"/>
    <mergeCell ref="A350:A353"/>
    <mergeCell ref="B350:B353"/>
    <mergeCell ref="C350:C353"/>
    <mergeCell ref="A346:A349"/>
    <mergeCell ref="B346:B349"/>
    <mergeCell ref="C346:C349"/>
    <mergeCell ref="G331:G332"/>
    <mergeCell ref="G269:G270"/>
    <mergeCell ref="G264:G265"/>
    <mergeCell ref="G74:G77"/>
    <mergeCell ref="G78:G82"/>
    <mergeCell ref="G83:G88"/>
    <mergeCell ref="G89:G92"/>
    <mergeCell ref="G93:G95"/>
    <mergeCell ref="G96:G98"/>
    <mergeCell ref="G252:G253"/>
    <mergeCell ref="G255:G256"/>
    <mergeCell ref="G259:G263"/>
    <mergeCell ref="G172:G176"/>
    <mergeCell ref="G177:G178"/>
    <mergeCell ref="G179:G184"/>
    <mergeCell ref="G185:G187"/>
    <mergeCell ref="G190:G191"/>
    <mergeCell ref="G198:G202"/>
    <mergeCell ref="G194:G197"/>
    <mergeCell ref="G192:G193"/>
    <mergeCell ref="G204:G205"/>
    <mergeCell ref="G249:G251"/>
    <mergeCell ref="G138:G140"/>
    <mergeCell ref="G143:G146"/>
    <mergeCell ref="G141:G142"/>
  </mergeCells>
  <hyperlinks>
    <hyperlink ref="C8" r:id="rId1" display="javascript:void(0);"/>
    <hyperlink ref="C18" r:id="rId2" display="javascript:void(0);"/>
    <hyperlink ref="C25" r:id="rId3" display="javascript:void(0);"/>
    <hyperlink ref="C26" r:id="rId4" display="javascript:void(0);"/>
    <hyperlink ref="C28" r:id="rId5" display="javascript:void(0);"/>
    <hyperlink ref="C29" r:id="rId6" display="javascript:void(0);"/>
    <hyperlink ref="C32" r:id="rId7" display="javascript:void(0);"/>
    <hyperlink ref="C33" r:id="rId8" display="javascript:void(0);"/>
    <hyperlink ref="C34" r:id="rId9" display="javascript:void(0);"/>
    <hyperlink ref="C35" r:id="rId10" display="javascript:void(0);"/>
    <hyperlink ref="C36" r:id="rId11" display="javascript:void(0);"/>
    <hyperlink ref="C38" r:id="rId12" display="javascript:void(0);"/>
    <hyperlink ref="C40" r:id="rId13" display="javascript:void(0);"/>
    <hyperlink ref="C46" r:id="rId14" display="javascript:void(0);"/>
    <hyperlink ref="C48" r:id="rId15" display="javascript:void(0);"/>
    <hyperlink ref="C50" r:id="rId16" display="javascript:void(0);"/>
    <hyperlink ref="C57" r:id="rId17" display="javascript:void(0);"/>
    <hyperlink ref="C61" r:id="rId18" display="javascript:void(0);"/>
    <hyperlink ref="C67" r:id="rId19" display="javascript:void(0);"/>
    <hyperlink ref="C74" r:id="rId20" display="javascript:void(0);"/>
    <hyperlink ref="C78" r:id="rId21" display="javascript:void(0);"/>
    <hyperlink ref="C83" r:id="rId22" display="javascript:void(0);"/>
    <hyperlink ref="C89" r:id="rId23" display="javascript:void(0);"/>
    <hyperlink ref="C93" r:id="rId24" display="javascript:void(0);"/>
    <hyperlink ref="C96" r:id="rId25" display="javascript:void(0);"/>
    <hyperlink ref="C99" r:id="rId26" display="javascript:void(0);"/>
    <hyperlink ref="C100" r:id="rId27" display="javascript:void(0);"/>
    <hyperlink ref="C103" r:id="rId28" display="javascript:void(0);"/>
    <hyperlink ref="C104" r:id="rId29" display="javascript:void(0);"/>
    <hyperlink ref="C106" r:id="rId30" display="javascript:void(0);"/>
    <hyperlink ref="C108" r:id="rId31" display="javascript:void(0);"/>
    <hyperlink ref="C110" r:id="rId32" display="javascript:void(0);"/>
    <hyperlink ref="C114" r:id="rId33" display="javascript:void(0);"/>
    <hyperlink ref="C118" r:id="rId34" display="javascript:void(0);"/>
    <hyperlink ref="C119" r:id="rId35" display="javascript:void(0);"/>
    <hyperlink ref="C120" r:id="rId36" display="javascript:void(0);"/>
    <hyperlink ref="C121" r:id="rId37" display="javascript:void(0);"/>
    <hyperlink ref="C122" r:id="rId38" display="javascript:void(0);"/>
    <hyperlink ref="C125" r:id="rId39" display="javascript:void(0);"/>
    <hyperlink ref="C130" r:id="rId40" display="javascript:void(0);"/>
    <hyperlink ref="C132" r:id="rId41" display="javascript:void(0);"/>
    <hyperlink ref="C134" r:id="rId42" display="javascript:void(0);"/>
    <hyperlink ref="C137" r:id="rId43" display="javascript:void(0);"/>
    <hyperlink ref="C138" r:id="rId44" display="javascript:void(0);"/>
    <hyperlink ref="C141" r:id="rId45" display="javascript:void(0);"/>
    <hyperlink ref="C143" r:id="rId46" display="javascript:void(0);"/>
    <hyperlink ref="C147" r:id="rId47" display="javascript:void(0);"/>
    <hyperlink ref="C149" r:id="rId48" display="javascript:void(0);"/>
    <hyperlink ref="C150" r:id="rId49" display="javascript:void(0);"/>
    <hyperlink ref="C152" r:id="rId50" display="javascript:void(0);"/>
    <hyperlink ref="C153" r:id="rId51" display="javascript:void(0);"/>
    <hyperlink ref="C154" r:id="rId52" display="javascript:void(0);"/>
    <hyperlink ref="C155" r:id="rId53" display="javascript:void(0);"/>
    <hyperlink ref="C157" r:id="rId54" display="javascript:void(0);"/>
    <hyperlink ref="C161" r:id="rId55" display="javascript:void(0);"/>
    <hyperlink ref="C163" r:id="rId56" display="javascript:void(0);"/>
    <hyperlink ref="C166" r:id="rId57" display="javascript:void(0);"/>
    <hyperlink ref="C171" r:id="rId58" display="javascript:void(0);"/>
    <hyperlink ref="C172" r:id="rId59" display="javascript:void(0);"/>
    <hyperlink ref="C177" r:id="rId60" display="javascript:void(0);"/>
    <hyperlink ref="C179" r:id="rId61" display="javascript:void(0);"/>
    <hyperlink ref="C185" r:id="rId62" display="javascript:void(0);"/>
    <hyperlink ref="C188" r:id="rId63" display="javascript:void(0);"/>
    <hyperlink ref="C189" r:id="rId64" display="javascript:void(0);"/>
    <hyperlink ref="C190" r:id="rId65" display="javascript:void(0);"/>
    <hyperlink ref="C192" r:id="rId66" display="javascript:void(0);"/>
    <hyperlink ref="C194" r:id="rId67" display="javascript:void(0);"/>
    <hyperlink ref="C198" r:id="rId68" display="javascript:void(0);"/>
    <hyperlink ref="C203" r:id="rId69" display="javascript:void(0);"/>
    <hyperlink ref="C204" r:id="rId70" display="javascript:void(0);"/>
    <hyperlink ref="C206" r:id="rId71" display="javascript:void(0);"/>
    <hyperlink ref="C207" r:id="rId72" display="javascript:void(0);"/>
    <hyperlink ref="C208" r:id="rId73" display="javascript:void(0);"/>
    <hyperlink ref="C209" r:id="rId74" display="javascript:void(0);"/>
    <hyperlink ref="C213" r:id="rId75" display="javascript:void(0);"/>
    <hyperlink ref="C216" r:id="rId76" display="javascript:void(0);"/>
    <hyperlink ref="C218" r:id="rId77" display="javascript:void(0);"/>
    <hyperlink ref="C219" r:id="rId78" display="javascript:void(0);"/>
    <hyperlink ref="C220" r:id="rId79" display="javascript:void(0);"/>
    <hyperlink ref="C221" r:id="rId80" display="javascript:void(0);"/>
    <hyperlink ref="C225" r:id="rId81" display="javascript:void(0);"/>
    <hyperlink ref="C230" r:id="rId82" display="javascript:void(0);"/>
    <hyperlink ref="C233" r:id="rId83" display="javascript:void(0);"/>
    <hyperlink ref="C237" r:id="rId84" display="javascript:void(0);"/>
    <hyperlink ref="C240" r:id="rId85" display="javascript:void(0);"/>
    <hyperlink ref="C241" r:id="rId86" display="javascript:void(0);"/>
    <hyperlink ref="C246" r:id="rId87" display="javascript:void(0);"/>
    <hyperlink ref="C247" r:id="rId88" display="javascript:void(0);"/>
    <hyperlink ref="C248" r:id="rId89" display="javascript:void(0);"/>
    <hyperlink ref="C249" r:id="rId90" display="javascript:void(0);"/>
    <hyperlink ref="C252" r:id="rId91" display="javascript:void(0);"/>
    <hyperlink ref="C254" r:id="rId92" display="javascript:void(0);"/>
    <hyperlink ref="C255" r:id="rId93" display="javascript:void(0);"/>
    <hyperlink ref="C257" r:id="rId94" display="javascript:void(0);"/>
    <hyperlink ref="C258" r:id="rId95" display="javascript:void(0);"/>
    <hyperlink ref="C259" r:id="rId96" display="javascript:void(0);"/>
    <hyperlink ref="C264" r:id="rId97" display="javascript:void(0);"/>
    <hyperlink ref="C266" r:id="rId98" display="javascript:void(0);"/>
    <hyperlink ref="C267" r:id="rId99" display="javascript:void(0);"/>
    <hyperlink ref="C268" r:id="rId100" display="javascript:void(0);"/>
    <hyperlink ref="C269" r:id="rId101" display="javascript:void(0);"/>
    <hyperlink ref="C271" r:id="rId102" display="javascript:void(0);"/>
    <hyperlink ref="C272" r:id="rId103" display="javascript:void(0);"/>
    <hyperlink ref="C273" r:id="rId104" display="javascript:void(0);"/>
    <hyperlink ref="C275" r:id="rId105" display="javascript:void(0);"/>
    <hyperlink ref="C276" r:id="rId106" display="javascript:void(0);"/>
    <hyperlink ref="C277" r:id="rId107" display="javascript:void(0);"/>
    <hyperlink ref="C278" r:id="rId108" display="javascript:void(0);"/>
    <hyperlink ref="C279" r:id="rId109" display="javascript:void(0);"/>
    <hyperlink ref="C282" r:id="rId110" display="javascript:void(0);"/>
    <hyperlink ref="C285" r:id="rId111" display="javascript:void(0);"/>
    <hyperlink ref="C287" r:id="rId112" display="javascript:void(0);"/>
    <hyperlink ref="C288" r:id="rId113" display="javascript:void(0);"/>
    <hyperlink ref="C289" r:id="rId114" display="javascript:void(0);"/>
    <hyperlink ref="C294" r:id="rId115" display="javascript:void(0);"/>
    <hyperlink ref="C297" r:id="rId116" display="javascript:void(0);"/>
    <hyperlink ref="C301" r:id="rId117" display="javascript:void(0);"/>
    <hyperlink ref="C306" r:id="rId118" display="javascript:void(0);"/>
    <hyperlink ref="C307" r:id="rId119" display="javascript:void(0);"/>
    <hyperlink ref="C308" r:id="rId120" display="javascript:void(0);"/>
    <hyperlink ref="C309" r:id="rId121" display="javascript:void(0);"/>
    <hyperlink ref="C3" r:id="rId122" display="javascript:void(0);"/>
    <hyperlink ref="C2" r:id="rId123" display="javascript:void(0);"/>
    <hyperlink ref="C365" r:id="rId124" display="javascript:void(0);"/>
    <hyperlink ref="C361" r:id="rId125" display="javascript:void(0);"/>
    <hyperlink ref="C360" r:id="rId126" display="javascript:void(0);"/>
    <hyperlink ref="C359" r:id="rId127" display="javascript:void(0);"/>
    <hyperlink ref="C358" r:id="rId128" display="javascript:void(0);"/>
    <hyperlink ref="C357" r:id="rId129" display="javascript:void(0);"/>
    <hyperlink ref="C356" r:id="rId130" display="javascript:void(0);"/>
    <hyperlink ref="C355" r:id="rId131" display="javascript:void(0);"/>
    <hyperlink ref="C354" r:id="rId132" display="javascript:void(0);"/>
    <hyperlink ref="C350" r:id="rId133" display="javascript:void(0);"/>
    <hyperlink ref="C346" r:id="rId134" display="javascript:void(0);"/>
    <hyperlink ref="C343" r:id="rId135" display="javascript:void(0);"/>
    <hyperlink ref="C339" r:id="rId136" display="javascript:void(0);"/>
    <hyperlink ref="C337" r:id="rId137" display="javascript:void(0);"/>
    <hyperlink ref="C336" r:id="rId138" display="javascript:void(0);"/>
    <hyperlink ref="C333" r:id="rId139" display="javascript:void(0);"/>
    <hyperlink ref="C331" r:id="rId140" display="javascript:void(0);"/>
    <hyperlink ref="C330" r:id="rId141" display="javascript:void(0);"/>
    <hyperlink ref="C329" r:id="rId142" display="javascript:void(0);"/>
    <hyperlink ref="C328" r:id="rId143" display="javascript:void(0);"/>
    <hyperlink ref="C326" r:id="rId144" display="javascript:void(0);"/>
    <hyperlink ref="C323" r:id="rId145" display="javascript:void(0);"/>
    <hyperlink ref="C322" r:id="rId146" display="javascript:void(0);"/>
    <hyperlink ref="C320" r:id="rId147" display="javascript:void(0);"/>
    <hyperlink ref="C318" r:id="rId148" display="javascript:void(0);"/>
    <hyperlink ref="C316" r:id="rId149" display="javascript:void(0);"/>
    <hyperlink ref="C310" r:id="rId150" display="javascript:void(0);"/>
  </hyperlinks>
  <pageMargins left="0.511811024" right="0.511811024" top="0.78740157499999996" bottom="0.78740157499999996" header="0.31496062000000002" footer="0.31496062000000002"/>
  <pageSetup paperSize="9" orientation="portrait" verticalDpi="0" r:id="rId15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election activeCell="S11" sqref="S11"/>
    </sheetView>
  </sheetViews>
  <sheetFormatPr defaultRowHeight="12.75" x14ac:dyDescent="0.2"/>
  <cols>
    <col min="1" max="1" width="36.1640625" bestFit="1" customWidth="1"/>
    <col min="2" max="2" width="26.6640625" customWidth="1"/>
  </cols>
  <sheetData>
    <row r="1" spans="1:3" ht="15.75" x14ac:dyDescent="0.25">
      <c r="A1" s="181" t="s">
        <v>34</v>
      </c>
      <c r="B1" s="181"/>
      <c r="C1" s="11"/>
    </row>
    <row r="2" spans="1:3" ht="15.75" x14ac:dyDescent="0.25">
      <c r="A2" s="12" t="s">
        <v>32</v>
      </c>
      <c r="B2" s="12" t="s">
        <v>33</v>
      </c>
      <c r="C2" s="11"/>
    </row>
    <row r="3" spans="1:3" x14ac:dyDescent="0.2">
      <c r="A3" s="11" t="s">
        <v>28</v>
      </c>
      <c r="B3" s="11" t="s">
        <v>29</v>
      </c>
      <c r="C3" s="11" t="s">
        <v>47</v>
      </c>
    </row>
    <row r="4" spans="1:3" x14ac:dyDescent="0.2">
      <c r="A4" s="11" t="s">
        <v>30</v>
      </c>
      <c r="B4" s="11" t="s">
        <v>18</v>
      </c>
      <c r="C4" s="11" t="s">
        <v>47</v>
      </c>
    </row>
    <row r="5" spans="1:3" x14ac:dyDescent="0.2">
      <c r="A5" s="11" t="s">
        <v>31</v>
      </c>
      <c r="B5" s="11" t="s">
        <v>9</v>
      </c>
      <c r="C5" s="11" t="s">
        <v>47</v>
      </c>
    </row>
    <row r="6" spans="1:3" x14ac:dyDescent="0.2">
      <c r="A6" s="11" t="s">
        <v>35</v>
      </c>
      <c r="B6" s="11" t="s">
        <v>36</v>
      </c>
      <c r="C6" s="11" t="s">
        <v>47</v>
      </c>
    </row>
    <row r="7" spans="1:3" x14ac:dyDescent="0.2">
      <c r="A7" s="11" t="s">
        <v>37</v>
      </c>
      <c r="B7" s="11" t="s">
        <v>38</v>
      </c>
      <c r="C7" s="11" t="s">
        <v>47</v>
      </c>
    </row>
    <row r="8" spans="1:3" x14ac:dyDescent="0.2">
      <c r="A8" s="11" t="s">
        <v>39</v>
      </c>
      <c r="B8" s="11" t="s">
        <v>7</v>
      </c>
      <c r="C8" s="11" t="s">
        <v>47</v>
      </c>
    </row>
    <row r="9" spans="1:3" x14ac:dyDescent="0.2">
      <c r="A9" s="11" t="s">
        <v>40</v>
      </c>
      <c r="B9" s="11" t="s">
        <v>41</v>
      </c>
      <c r="C9" s="11" t="s">
        <v>47</v>
      </c>
    </row>
    <row r="10" spans="1:3" x14ac:dyDescent="0.2">
      <c r="A10" s="11" t="s">
        <v>43</v>
      </c>
      <c r="B10" s="11" t="s">
        <v>42</v>
      </c>
      <c r="C10" s="11" t="s">
        <v>47</v>
      </c>
    </row>
    <row r="11" spans="1:3" x14ac:dyDescent="0.2">
      <c r="A11" s="11" t="s">
        <v>44</v>
      </c>
      <c r="B11" s="11" t="s">
        <v>45</v>
      </c>
      <c r="C11" s="11" t="s">
        <v>47</v>
      </c>
    </row>
    <row r="12" spans="1:3" x14ac:dyDescent="0.2">
      <c r="A12" s="11" t="s">
        <v>46</v>
      </c>
      <c r="B12" s="11" t="s">
        <v>16</v>
      </c>
      <c r="C12" s="11" t="s">
        <v>47</v>
      </c>
    </row>
    <row r="13" spans="1:3" x14ac:dyDescent="0.2">
      <c r="A13" s="11" t="s">
        <v>48</v>
      </c>
      <c r="B13" s="11" t="s">
        <v>49</v>
      </c>
      <c r="C13" s="11" t="s">
        <v>47</v>
      </c>
    </row>
    <row r="14" spans="1:3" x14ac:dyDescent="0.2">
      <c r="A14" s="11" t="s">
        <v>50</v>
      </c>
      <c r="B14" s="11" t="s">
        <v>51</v>
      </c>
      <c r="C14" s="11" t="s">
        <v>47</v>
      </c>
    </row>
    <row r="15" spans="1:3" x14ac:dyDescent="0.2">
      <c r="A15" s="11" t="s">
        <v>220</v>
      </c>
      <c r="B15" s="11" t="s">
        <v>13</v>
      </c>
      <c r="C15" s="11" t="s">
        <v>47</v>
      </c>
    </row>
    <row r="16" spans="1:3" x14ac:dyDescent="0.2">
      <c r="A16" s="11" t="s">
        <v>223</v>
      </c>
      <c r="B16" s="11" t="s">
        <v>52</v>
      </c>
      <c r="C16" s="11" t="s">
        <v>47</v>
      </c>
    </row>
    <row r="17" spans="1:3" x14ac:dyDescent="0.2">
      <c r="A17" s="11" t="s">
        <v>223</v>
      </c>
      <c r="B17" s="11" t="s">
        <v>53</v>
      </c>
      <c r="C17" s="11" t="s">
        <v>47</v>
      </c>
    </row>
    <row r="18" spans="1:3" x14ac:dyDescent="0.2">
      <c r="A18" s="11" t="s">
        <v>221</v>
      </c>
      <c r="B18" s="11" t="s">
        <v>54</v>
      </c>
      <c r="C18" s="11" t="s">
        <v>47</v>
      </c>
    </row>
    <row r="21" spans="1:3" x14ac:dyDescent="0.2">
      <c r="A21" s="11" t="s">
        <v>224</v>
      </c>
    </row>
  </sheetData>
  <mergeCells count="1">
    <mergeCell ref="A1:B1"/>
  </mergeCells>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Modelo de proposta</vt:lpstr>
      <vt:lpstr>Quanti. Unid.</vt:lpstr>
      <vt:lpstr>SEI-Justificativa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de Jesus Inacio</dc:creator>
  <cp:lastModifiedBy>Margarete Maria Parreiras</cp:lastModifiedBy>
  <cp:lastPrinted>2026-06-18T22:38:03Z</cp:lastPrinted>
  <dcterms:created xsi:type="dcterms:W3CDTF">2024-04-12T20:25:26Z</dcterms:created>
  <dcterms:modified xsi:type="dcterms:W3CDTF">2026-06-18T22:53:52Z</dcterms:modified>
</cp:coreProperties>
</file>